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fs101\Share\200400医務課\02_医療支援担当\06_補助金\R7\医療・介護等支援パッケージ\01_賃上げ・物価上昇対応支援事業費\事業開始\03_要綱\R8要綱・様式（賃上げ・物価上昇）\"/>
    </mc:Choice>
  </mc:AlternateContent>
  <xr:revisionPtr revIDLastSave="0" documentId="13_ncr:1_{5533C1AA-24F5-470F-9B37-924F924891E2}" xr6:coauthVersionLast="47" xr6:coauthVersionMax="47" xr10:uidLastSave="{00000000-0000-0000-0000-000000000000}"/>
  <bookViews>
    <workbookView xWindow="-108" yWindow="-108" windowWidth="30936" windowHeight="16776" tabRatio="854" activeTab="1" xr2:uid="{1E7EEF6B-C4B9-454C-8E89-E24157D6EA85}"/>
  </bookViews>
  <sheets>
    <sheet name="【例】賃上げ実績報告書" sheetId="25" r:id="rId1"/>
    <sheet name="賃上げ実績報告書" sheetId="9" r:id="rId2"/>
    <sheet name="賃上げ実績報告書1" sheetId="40" r:id="rId3"/>
    <sheet name="賃上げ実績報告書2" sheetId="41" r:id="rId4"/>
    <sheet name="賃上げ実績報告書3" sheetId="42" r:id="rId5"/>
    <sheet name="賃上げ実績報告書4" sheetId="43" r:id="rId6"/>
    <sheet name="賃上げ実績報告書5" sheetId="44" r:id="rId7"/>
    <sheet name="賃上げ実績報告書6" sheetId="45" r:id="rId8"/>
    <sheet name="賃上げ実績報告書7" sheetId="46" r:id="rId9"/>
    <sheet name="賃上げ実績報告書8" sheetId="47" r:id="rId10"/>
    <sheet name="賃上げ実績報告書9" sheetId="48" r:id="rId11"/>
    <sheet name="賃上げ実績報告書10" sheetId="49" r:id="rId12"/>
    <sheet name="賃上げ実績報告書11" sheetId="50" r:id="rId13"/>
    <sheet name="賃上げ実績報告書12" sheetId="51" r:id="rId14"/>
    <sheet name="賃上げ実績報告書13" sheetId="52" r:id="rId15"/>
    <sheet name="賃上げ実績報告書14" sheetId="53" r:id="rId16"/>
    <sheet name="賃上げ実績報告書15" sheetId="54" r:id="rId17"/>
    <sheet name="※入力禁止※返還額集計用" sheetId="24" r:id="rId18"/>
  </sheets>
  <definedNames>
    <definedName name="_xlnm._FilterDatabase" localSheetId="0" hidden="1">【例】賃上げ実績報告書!$A$20:$S$20</definedName>
    <definedName name="_xlnm._FilterDatabase" localSheetId="1" hidden="1">賃上げ実績報告書!$A$20:$S$20</definedName>
    <definedName name="_xlnm._FilterDatabase" localSheetId="2" hidden="1">賃上げ実績報告書1!$A$20:$S$20</definedName>
    <definedName name="_xlnm._FilterDatabase" localSheetId="11" hidden="1">賃上げ実績報告書10!$A$20:$S$20</definedName>
    <definedName name="_xlnm._FilterDatabase" localSheetId="12" hidden="1">賃上げ実績報告書11!$A$20:$S$20</definedName>
    <definedName name="_xlnm._FilterDatabase" localSheetId="13" hidden="1">賃上げ実績報告書12!$A$20:$S$20</definedName>
    <definedName name="_xlnm._FilterDatabase" localSheetId="14" hidden="1">賃上げ実績報告書13!$A$20:$S$20</definedName>
    <definedName name="_xlnm._FilterDatabase" localSheetId="15" hidden="1">賃上げ実績報告書14!$A$20:$S$20</definedName>
    <definedName name="_xlnm._FilterDatabase" localSheetId="16" hidden="1">賃上げ実績報告書15!$A$20:$S$20</definedName>
    <definedName name="_xlnm._FilterDatabase" localSheetId="3" hidden="1">賃上げ実績報告書2!$A$20:$S$20</definedName>
    <definedName name="_xlnm._FilterDatabase" localSheetId="4" hidden="1">賃上げ実績報告書3!$A$20:$S$20</definedName>
    <definedName name="_xlnm._FilterDatabase" localSheetId="5" hidden="1">賃上げ実績報告書4!$A$20:$S$20</definedName>
    <definedName name="_xlnm._FilterDatabase" localSheetId="6" hidden="1">賃上げ実績報告書5!$A$20:$S$20</definedName>
    <definedName name="_xlnm._FilterDatabase" localSheetId="7" hidden="1">賃上げ実績報告書6!$A$20:$S$20</definedName>
    <definedName name="_xlnm._FilterDatabase" localSheetId="8" hidden="1">賃上げ実績報告書7!$A$20:$S$20</definedName>
    <definedName name="_xlnm._FilterDatabase" localSheetId="9" hidden="1">賃上げ実績報告書8!$A$20:$S$20</definedName>
    <definedName name="_xlnm._FilterDatabase" localSheetId="10" hidden="1">賃上げ実績報告書9!$A$20:$S$20</definedName>
    <definedName name="_xlnm.Print_Area" localSheetId="0">【例】賃上げ実績報告書!$A$1:$L$45</definedName>
    <definedName name="_xlnm.Print_Area" localSheetId="17">※入力禁止※返還額集計用!$A$1:$F$17</definedName>
    <definedName name="_xlnm.Print_Area" localSheetId="1">賃上げ実績報告書!$A$1:$L$45</definedName>
    <definedName name="_xlnm.Print_Area" localSheetId="2">賃上げ実績報告書1!$A$1:$L$45</definedName>
    <definedName name="_xlnm.Print_Area" localSheetId="11">賃上げ実績報告書10!$A$1:$L$45</definedName>
    <definedName name="_xlnm.Print_Area" localSheetId="12">賃上げ実績報告書11!$A$1:$L$45</definedName>
    <definedName name="_xlnm.Print_Area" localSheetId="13">賃上げ実績報告書12!$A$1:$L$45</definedName>
    <definedName name="_xlnm.Print_Area" localSheetId="14">賃上げ実績報告書13!$A$1:$L$45</definedName>
    <definedName name="_xlnm.Print_Area" localSheetId="15">賃上げ実績報告書14!$A$1:$L$45</definedName>
    <definedName name="_xlnm.Print_Area" localSheetId="16">賃上げ実績報告書15!$A$1:$L$45</definedName>
    <definedName name="_xlnm.Print_Area" localSheetId="3">賃上げ実績報告書2!$A$1:$L$45</definedName>
    <definedName name="_xlnm.Print_Area" localSheetId="4">賃上げ実績報告書3!$A$1:$L$45</definedName>
    <definedName name="_xlnm.Print_Area" localSheetId="5">賃上げ実績報告書4!$A$1:$L$45</definedName>
    <definedName name="_xlnm.Print_Area" localSheetId="6">賃上げ実績報告書5!$A$1:$L$45</definedName>
    <definedName name="_xlnm.Print_Area" localSheetId="7">賃上げ実績報告書6!$A$1:$L$45</definedName>
    <definedName name="_xlnm.Print_Area" localSheetId="8">賃上げ実績報告書7!$A$1:$L$45</definedName>
    <definedName name="_xlnm.Print_Area" localSheetId="9">賃上げ実績報告書8!$A$1:$L$45</definedName>
    <definedName name="_xlnm.Print_Area" localSheetId="10">賃上げ実績報告書9!$A$1:$L$45</definedName>
    <definedName name="_xlnm.Print_Area">#REF!</definedName>
    <definedName name="ブロック">#REF!</definedName>
    <definedName name="医療提供体制施設整備交付金">#REF!</definedName>
    <definedName name="医療提供体制施設整備補助金">#REF!</definedName>
    <definedName name="地域医療介護総合確保基金">#REF!</definedName>
    <definedName name="鉄筋コンクリート">#REF!</definedName>
    <definedName name="病床確保料">#REF!</definedName>
    <definedName name="木造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54" l="1"/>
  <c r="L30" i="54" s="1"/>
  <c r="K44" i="54"/>
  <c r="J44" i="54"/>
  <c r="E44" i="54"/>
  <c r="D44" i="54"/>
  <c r="L41" i="54"/>
  <c r="L24" i="54" s="1"/>
  <c r="K41" i="54"/>
  <c r="G24" i="54" s="1"/>
  <c r="J41" i="54"/>
  <c r="F24" i="54" s="1"/>
  <c r="F14" i="54" s="1"/>
  <c r="E41" i="54"/>
  <c r="D41" i="54"/>
  <c r="L37" i="54"/>
  <c r="K34" i="54"/>
  <c r="K33" i="54"/>
  <c r="K32" i="54"/>
  <c r="G30" i="54"/>
  <c r="F30" i="54"/>
  <c r="E30" i="54"/>
  <c r="K29" i="54"/>
  <c r="J29" i="54"/>
  <c r="I29" i="54"/>
  <c r="L29" i="54" s="1"/>
  <c r="G29" i="54"/>
  <c r="F29" i="54"/>
  <c r="L28" i="54"/>
  <c r="K28" i="54"/>
  <c r="J28" i="54"/>
  <c r="I28" i="54"/>
  <c r="G28" i="54"/>
  <c r="F28" i="54"/>
  <c r="K27" i="54"/>
  <c r="J27" i="54"/>
  <c r="L27" i="54" s="1"/>
  <c r="I27" i="54"/>
  <c r="G27" i="54"/>
  <c r="F27" i="54"/>
  <c r="E24" i="54"/>
  <c r="L23" i="54"/>
  <c r="K23" i="54"/>
  <c r="J23" i="54"/>
  <c r="I23" i="54"/>
  <c r="G23" i="54"/>
  <c r="F23" i="54"/>
  <c r="K22" i="54"/>
  <c r="J22" i="54"/>
  <c r="L22" i="54" s="1"/>
  <c r="I22" i="54"/>
  <c r="G22" i="54"/>
  <c r="F22" i="54"/>
  <c r="K21" i="54"/>
  <c r="J21" i="54"/>
  <c r="I21" i="54"/>
  <c r="L21" i="54" s="1"/>
  <c r="G21" i="54"/>
  <c r="F21" i="54"/>
  <c r="L44" i="53"/>
  <c r="K44" i="53"/>
  <c r="J44" i="53"/>
  <c r="F30" i="53" s="1"/>
  <c r="E44" i="53"/>
  <c r="D44" i="53"/>
  <c r="L41" i="53"/>
  <c r="L24" i="53" s="1"/>
  <c r="K41" i="53"/>
  <c r="G24" i="53" s="1"/>
  <c r="J41" i="53"/>
  <c r="F24" i="53" s="1"/>
  <c r="F14" i="53" s="1"/>
  <c r="D41" i="53"/>
  <c r="E41" i="53" s="1"/>
  <c r="L37" i="53"/>
  <c r="K34" i="53"/>
  <c r="K33" i="53"/>
  <c r="K32" i="53"/>
  <c r="L30" i="53"/>
  <c r="G30" i="53"/>
  <c r="E30" i="53"/>
  <c r="K29" i="53"/>
  <c r="J29" i="53"/>
  <c r="I29" i="53"/>
  <c r="L29" i="53" s="1"/>
  <c r="G29" i="53"/>
  <c r="F29" i="53"/>
  <c r="K28" i="53"/>
  <c r="J28" i="53"/>
  <c r="I28" i="53"/>
  <c r="L28" i="53" s="1"/>
  <c r="G28" i="53"/>
  <c r="F28" i="53"/>
  <c r="K27" i="53"/>
  <c r="L27" i="53" s="1"/>
  <c r="J27" i="53"/>
  <c r="I27" i="53"/>
  <c r="G27" i="53"/>
  <c r="F27" i="53"/>
  <c r="E24" i="53"/>
  <c r="K23" i="53"/>
  <c r="J23" i="53"/>
  <c r="I23" i="53"/>
  <c r="L23" i="53" s="1"/>
  <c r="G23" i="53"/>
  <c r="F23" i="53"/>
  <c r="K22" i="53"/>
  <c r="L22" i="53" s="1"/>
  <c r="J22" i="53"/>
  <c r="I22" i="53"/>
  <c r="G22" i="53"/>
  <c r="F22" i="53"/>
  <c r="K21" i="53"/>
  <c r="J21" i="53"/>
  <c r="I21" i="53"/>
  <c r="L21" i="53" s="1"/>
  <c r="G21" i="53"/>
  <c r="F21" i="53"/>
  <c r="L44" i="52"/>
  <c r="K44" i="52"/>
  <c r="J44" i="52"/>
  <c r="F30" i="52" s="1"/>
  <c r="D44" i="52"/>
  <c r="E44" i="52" s="1"/>
  <c r="L41" i="52"/>
  <c r="L24" i="52" s="1"/>
  <c r="K41" i="52"/>
  <c r="G24" i="52" s="1"/>
  <c r="J41" i="52"/>
  <c r="F24" i="52" s="1"/>
  <c r="F14" i="52" s="1"/>
  <c r="D41" i="52"/>
  <c r="E41" i="52" s="1"/>
  <c r="L37" i="52"/>
  <c r="K34" i="52"/>
  <c r="K33" i="52"/>
  <c r="K32" i="52"/>
  <c r="L30" i="52"/>
  <c r="G30" i="52"/>
  <c r="E30" i="52"/>
  <c r="K29" i="52"/>
  <c r="J29" i="52"/>
  <c r="I29" i="52"/>
  <c r="L29" i="52" s="1"/>
  <c r="G29" i="52"/>
  <c r="F29" i="52"/>
  <c r="K28" i="52"/>
  <c r="J28" i="52"/>
  <c r="I28" i="52"/>
  <c r="L28" i="52" s="1"/>
  <c r="G28" i="52"/>
  <c r="F28" i="52"/>
  <c r="K27" i="52"/>
  <c r="L27" i="52" s="1"/>
  <c r="J27" i="52"/>
  <c r="I27" i="52"/>
  <c r="G27" i="52"/>
  <c r="F27" i="52"/>
  <c r="E24" i="52"/>
  <c r="K23" i="52"/>
  <c r="J23" i="52"/>
  <c r="I23" i="52"/>
  <c r="L23" i="52" s="1"/>
  <c r="G23" i="52"/>
  <c r="F23" i="52"/>
  <c r="K22" i="52"/>
  <c r="L22" i="52" s="1"/>
  <c r="J22" i="52"/>
  <c r="I22" i="52"/>
  <c r="G22" i="52"/>
  <c r="F22" i="52"/>
  <c r="K21" i="52"/>
  <c r="J21" i="52"/>
  <c r="I21" i="52"/>
  <c r="L21" i="52" s="1"/>
  <c r="G21" i="52"/>
  <c r="F21" i="52"/>
  <c r="L44" i="51"/>
  <c r="L30" i="51" s="1"/>
  <c r="K44" i="51"/>
  <c r="G30" i="51" s="1"/>
  <c r="J44" i="51"/>
  <c r="E44" i="51"/>
  <c r="D44" i="51"/>
  <c r="L41" i="51"/>
  <c r="L24" i="51" s="1"/>
  <c r="K41" i="51"/>
  <c r="G24" i="51" s="1"/>
  <c r="J41" i="51"/>
  <c r="F24" i="51" s="1"/>
  <c r="F14" i="51" s="1"/>
  <c r="D41" i="51"/>
  <c r="E41" i="51" s="1"/>
  <c r="L37" i="51"/>
  <c r="K34" i="51"/>
  <c r="K33" i="51"/>
  <c r="K32" i="51"/>
  <c r="F30" i="51"/>
  <c r="E30" i="51"/>
  <c r="K29" i="51"/>
  <c r="J29" i="51"/>
  <c r="I29" i="51"/>
  <c r="L29" i="51" s="1"/>
  <c r="G29" i="51"/>
  <c r="F29" i="51"/>
  <c r="K28" i="51"/>
  <c r="L28" i="51" s="1"/>
  <c r="J28" i="51"/>
  <c r="I28" i="51"/>
  <c r="G28" i="51"/>
  <c r="F28" i="51"/>
  <c r="K27" i="51"/>
  <c r="J27" i="51"/>
  <c r="I27" i="51"/>
  <c r="L27" i="51" s="1"/>
  <c r="G27" i="51"/>
  <c r="F27" i="51"/>
  <c r="E24" i="51"/>
  <c r="L23" i="51"/>
  <c r="K23" i="51"/>
  <c r="J23" i="51"/>
  <c r="I23" i="51"/>
  <c r="G23" i="51"/>
  <c r="F23" i="51"/>
  <c r="K22" i="51"/>
  <c r="J22" i="51"/>
  <c r="I22" i="51"/>
  <c r="L22" i="51" s="1"/>
  <c r="G22" i="51"/>
  <c r="F22" i="51"/>
  <c r="K21" i="51"/>
  <c r="J21" i="51"/>
  <c r="I21" i="51"/>
  <c r="L21" i="51" s="1"/>
  <c r="G21" i="51"/>
  <c r="F21" i="51"/>
  <c r="L44" i="50"/>
  <c r="K44" i="50"/>
  <c r="J44" i="50"/>
  <c r="F30" i="50" s="1"/>
  <c r="D44" i="50"/>
  <c r="E44" i="50" s="1"/>
  <c r="L41" i="50"/>
  <c r="L24" i="50" s="1"/>
  <c r="K41" i="50"/>
  <c r="G24" i="50" s="1"/>
  <c r="J41" i="50"/>
  <c r="F24" i="50" s="1"/>
  <c r="F14" i="50" s="1"/>
  <c r="D41" i="50"/>
  <c r="E41" i="50" s="1"/>
  <c r="L37" i="50"/>
  <c r="K34" i="50"/>
  <c r="K33" i="50"/>
  <c r="K32" i="50"/>
  <c r="L30" i="50"/>
  <c r="G30" i="50"/>
  <c r="E30" i="50"/>
  <c r="K29" i="50"/>
  <c r="J29" i="50"/>
  <c r="I29" i="50"/>
  <c r="L29" i="50" s="1"/>
  <c r="G29" i="50"/>
  <c r="F29" i="50"/>
  <c r="K28" i="50"/>
  <c r="J28" i="50"/>
  <c r="I28" i="50"/>
  <c r="L28" i="50" s="1"/>
  <c r="G28" i="50"/>
  <c r="F28" i="50"/>
  <c r="K27" i="50"/>
  <c r="L27" i="50" s="1"/>
  <c r="J27" i="50"/>
  <c r="I27" i="50"/>
  <c r="G27" i="50"/>
  <c r="F27" i="50"/>
  <c r="E24" i="50"/>
  <c r="K23" i="50"/>
  <c r="J23" i="50"/>
  <c r="I23" i="50"/>
  <c r="L23" i="50" s="1"/>
  <c r="G23" i="50"/>
  <c r="F23" i="50"/>
  <c r="K22" i="50"/>
  <c r="L22" i="50" s="1"/>
  <c r="J22" i="50"/>
  <c r="I22" i="50"/>
  <c r="G22" i="50"/>
  <c r="F22" i="50"/>
  <c r="K21" i="50"/>
  <c r="J21" i="50"/>
  <c r="I21" i="50"/>
  <c r="L21" i="50" s="1"/>
  <c r="G21" i="50"/>
  <c r="F21" i="50"/>
  <c r="L44" i="49"/>
  <c r="K44" i="49"/>
  <c r="J44" i="49"/>
  <c r="D44" i="49"/>
  <c r="E44" i="49" s="1"/>
  <c r="L41" i="49"/>
  <c r="L24" i="49" s="1"/>
  <c r="K41" i="49"/>
  <c r="G24" i="49" s="1"/>
  <c r="J41" i="49"/>
  <c r="F24" i="49" s="1"/>
  <c r="F14" i="49" s="1"/>
  <c r="E41" i="49"/>
  <c r="D41" i="49"/>
  <c r="L37" i="49"/>
  <c r="K34" i="49"/>
  <c r="K33" i="49"/>
  <c r="K32" i="49"/>
  <c r="L30" i="49"/>
  <c r="G30" i="49"/>
  <c r="F30" i="49"/>
  <c r="E30" i="49"/>
  <c r="K29" i="49"/>
  <c r="J29" i="49"/>
  <c r="I29" i="49"/>
  <c r="L29" i="49" s="1"/>
  <c r="G29" i="49"/>
  <c r="F29" i="49"/>
  <c r="L28" i="49"/>
  <c r="K28" i="49"/>
  <c r="J28" i="49"/>
  <c r="I28" i="49"/>
  <c r="G28" i="49"/>
  <c r="F28" i="49"/>
  <c r="K27" i="49"/>
  <c r="L27" i="49" s="1"/>
  <c r="J27" i="49"/>
  <c r="I27" i="49"/>
  <c r="G27" i="49"/>
  <c r="F27" i="49"/>
  <c r="E24" i="49"/>
  <c r="L23" i="49"/>
  <c r="K23" i="49"/>
  <c r="J23" i="49"/>
  <c r="I23" i="49"/>
  <c r="G23" i="49"/>
  <c r="F23" i="49"/>
  <c r="K22" i="49"/>
  <c r="L22" i="49" s="1"/>
  <c r="J22" i="49"/>
  <c r="I22" i="49"/>
  <c r="G22" i="49"/>
  <c r="F22" i="49"/>
  <c r="K21" i="49"/>
  <c r="J21" i="49"/>
  <c r="I21" i="49"/>
  <c r="L21" i="49" s="1"/>
  <c r="G21" i="49"/>
  <c r="F21" i="49"/>
  <c r="L44" i="48"/>
  <c r="K44" i="48"/>
  <c r="J44" i="48"/>
  <c r="F30" i="48" s="1"/>
  <c r="E44" i="48"/>
  <c r="D44" i="48"/>
  <c r="L41" i="48"/>
  <c r="L24" i="48" s="1"/>
  <c r="K41" i="48"/>
  <c r="G24" i="48" s="1"/>
  <c r="J41" i="48"/>
  <c r="F24" i="48" s="1"/>
  <c r="F14" i="48" s="1"/>
  <c r="D41" i="48"/>
  <c r="E41" i="48" s="1"/>
  <c r="L37" i="48"/>
  <c r="K34" i="48"/>
  <c r="K33" i="48"/>
  <c r="K32" i="48"/>
  <c r="L30" i="48"/>
  <c r="G30" i="48"/>
  <c r="E30" i="48"/>
  <c r="K29" i="48"/>
  <c r="J29" i="48"/>
  <c r="I29" i="48"/>
  <c r="L29" i="48" s="1"/>
  <c r="G29" i="48"/>
  <c r="F29" i="48"/>
  <c r="K28" i="48"/>
  <c r="J28" i="48"/>
  <c r="I28" i="48"/>
  <c r="L28" i="48" s="1"/>
  <c r="G28" i="48"/>
  <c r="F28" i="48"/>
  <c r="K27" i="48"/>
  <c r="L27" i="48" s="1"/>
  <c r="J27" i="48"/>
  <c r="I27" i="48"/>
  <c r="G27" i="48"/>
  <c r="F27" i="48"/>
  <c r="E24" i="48"/>
  <c r="K23" i="48"/>
  <c r="J23" i="48"/>
  <c r="I23" i="48"/>
  <c r="L23" i="48" s="1"/>
  <c r="G23" i="48"/>
  <c r="F23" i="48"/>
  <c r="K22" i="48"/>
  <c r="L22" i="48" s="1"/>
  <c r="J22" i="48"/>
  <c r="I22" i="48"/>
  <c r="G22" i="48"/>
  <c r="F22" i="48"/>
  <c r="K21" i="48"/>
  <c r="J21" i="48"/>
  <c r="I21" i="48"/>
  <c r="L21" i="48" s="1"/>
  <c r="G21" i="48"/>
  <c r="F21" i="48"/>
  <c r="L44" i="47"/>
  <c r="L30" i="47" s="1"/>
  <c r="K44" i="47"/>
  <c r="G30" i="47" s="1"/>
  <c r="J44" i="47"/>
  <c r="D44" i="47"/>
  <c r="E44" i="47" s="1"/>
  <c r="L41" i="47"/>
  <c r="K41" i="47"/>
  <c r="G24" i="47" s="1"/>
  <c r="J41" i="47"/>
  <c r="F24" i="47" s="1"/>
  <c r="D41" i="47"/>
  <c r="E41" i="47" s="1"/>
  <c r="L37" i="47"/>
  <c r="K34" i="47"/>
  <c r="K33" i="47"/>
  <c r="K32" i="47"/>
  <c r="F30" i="47"/>
  <c r="E30" i="47"/>
  <c r="K29" i="47"/>
  <c r="J29" i="47"/>
  <c r="L29" i="47" s="1"/>
  <c r="I29" i="47"/>
  <c r="G29" i="47"/>
  <c r="F29" i="47"/>
  <c r="K28" i="47"/>
  <c r="L28" i="47" s="1"/>
  <c r="J28" i="47"/>
  <c r="I28" i="47"/>
  <c r="G28" i="47"/>
  <c r="F28" i="47"/>
  <c r="K27" i="47"/>
  <c r="J27" i="47"/>
  <c r="I27" i="47"/>
  <c r="L27" i="47" s="1"/>
  <c r="G27" i="47"/>
  <c r="F27" i="47"/>
  <c r="L24" i="47"/>
  <c r="E24" i="47"/>
  <c r="L23" i="47"/>
  <c r="K23" i="47"/>
  <c r="J23" i="47"/>
  <c r="I23" i="47"/>
  <c r="G23" i="47"/>
  <c r="F23" i="47" s="1"/>
  <c r="K22" i="47"/>
  <c r="J22" i="47"/>
  <c r="I22" i="47"/>
  <c r="L22" i="47" s="1"/>
  <c r="G22" i="47"/>
  <c r="F22" i="47"/>
  <c r="K21" i="47"/>
  <c r="J21" i="47"/>
  <c r="I21" i="47"/>
  <c r="L21" i="47" s="1"/>
  <c r="G21" i="47"/>
  <c r="F21" i="47"/>
  <c r="F14" i="47" s="1"/>
  <c r="L44" i="46"/>
  <c r="K44" i="46"/>
  <c r="J44" i="46"/>
  <c r="F30" i="46" s="1"/>
  <c r="D44" i="46"/>
  <c r="E44" i="46" s="1"/>
  <c r="L41" i="46"/>
  <c r="L24" i="46" s="1"/>
  <c r="K41" i="46"/>
  <c r="G24" i="46" s="1"/>
  <c r="J41" i="46"/>
  <c r="F24" i="46" s="1"/>
  <c r="F14" i="46" s="1"/>
  <c r="D41" i="46"/>
  <c r="E41" i="46" s="1"/>
  <c r="L37" i="46"/>
  <c r="K34" i="46"/>
  <c r="K33" i="46"/>
  <c r="K32" i="46"/>
  <c r="L30" i="46"/>
  <c r="G30" i="46"/>
  <c r="E30" i="46"/>
  <c r="K29" i="46"/>
  <c r="J29" i="46"/>
  <c r="I29" i="46"/>
  <c r="L29" i="46" s="1"/>
  <c r="G29" i="46"/>
  <c r="F29" i="46"/>
  <c r="K28" i="46"/>
  <c r="J28" i="46"/>
  <c r="I28" i="46"/>
  <c r="L28" i="46" s="1"/>
  <c r="G28" i="46"/>
  <c r="F28" i="46"/>
  <c r="K27" i="46"/>
  <c r="L27" i="46" s="1"/>
  <c r="J27" i="46"/>
  <c r="I27" i="46"/>
  <c r="G27" i="46"/>
  <c r="F27" i="46"/>
  <c r="E24" i="46"/>
  <c r="K23" i="46"/>
  <c r="J23" i="46"/>
  <c r="I23" i="46"/>
  <c r="L23" i="46" s="1"/>
  <c r="G23" i="46"/>
  <c r="F23" i="46"/>
  <c r="K22" i="46"/>
  <c r="L22" i="46" s="1"/>
  <c r="J22" i="46"/>
  <c r="I22" i="46"/>
  <c r="G22" i="46"/>
  <c r="F22" i="46"/>
  <c r="K21" i="46"/>
  <c r="J21" i="46"/>
  <c r="I21" i="46"/>
  <c r="L21" i="46" s="1"/>
  <c r="G21" i="46"/>
  <c r="F21" i="46"/>
  <c r="L44" i="45"/>
  <c r="K44" i="45"/>
  <c r="J44" i="45"/>
  <c r="F30" i="45" s="1"/>
  <c r="D44" i="45"/>
  <c r="E44" i="45" s="1"/>
  <c r="L41" i="45"/>
  <c r="L24" i="45" s="1"/>
  <c r="K41" i="45"/>
  <c r="J41" i="45"/>
  <c r="F24" i="45" s="1"/>
  <c r="F14" i="45" s="1"/>
  <c r="D41" i="45"/>
  <c r="E41" i="45" s="1"/>
  <c r="L37" i="45"/>
  <c r="K34" i="45"/>
  <c r="K33" i="45"/>
  <c r="K32" i="45"/>
  <c r="L30" i="45"/>
  <c r="G30" i="45"/>
  <c r="E30" i="45"/>
  <c r="K29" i="45"/>
  <c r="J29" i="45"/>
  <c r="I29" i="45"/>
  <c r="L29" i="45" s="1"/>
  <c r="G29" i="45"/>
  <c r="F29" i="45"/>
  <c r="K28" i="45"/>
  <c r="J28" i="45"/>
  <c r="I28" i="45"/>
  <c r="L28" i="45" s="1"/>
  <c r="G28" i="45"/>
  <c r="F28" i="45"/>
  <c r="K27" i="45"/>
  <c r="L27" i="45" s="1"/>
  <c r="J27" i="45"/>
  <c r="I27" i="45"/>
  <c r="G27" i="45"/>
  <c r="F27" i="45"/>
  <c r="G24" i="45"/>
  <c r="E24" i="45"/>
  <c r="K23" i="45"/>
  <c r="J23" i="45"/>
  <c r="I23" i="45"/>
  <c r="L23" i="45" s="1"/>
  <c r="G23" i="45"/>
  <c r="F23" i="45"/>
  <c r="K22" i="45"/>
  <c r="L22" i="45" s="1"/>
  <c r="J22" i="45"/>
  <c r="I22" i="45"/>
  <c r="G22" i="45"/>
  <c r="F22" i="45"/>
  <c r="K21" i="45"/>
  <c r="J21" i="45"/>
  <c r="I21" i="45"/>
  <c r="L21" i="45" s="1"/>
  <c r="G21" i="45"/>
  <c r="F21" i="45"/>
  <c r="L44" i="44"/>
  <c r="K44" i="44"/>
  <c r="J44" i="44"/>
  <c r="F30" i="44" s="1"/>
  <c r="D44" i="44"/>
  <c r="E44" i="44" s="1"/>
  <c r="L41" i="44"/>
  <c r="K41" i="44"/>
  <c r="G24" i="44" s="1"/>
  <c r="J41" i="44"/>
  <c r="F24" i="44" s="1"/>
  <c r="D41" i="44"/>
  <c r="E41" i="44" s="1"/>
  <c r="L37" i="44"/>
  <c r="K34" i="44"/>
  <c r="K33" i="44"/>
  <c r="K32" i="44"/>
  <c r="L30" i="44"/>
  <c r="G30" i="44"/>
  <c r="E30" i="44"/>
  <c r="K29" i="44"/>
  <c r="J29" i="44"/>
  <c r="L29" i="44" s="1"/>
  <c r="I29" i="44"/>
  <c r="G29" i="44"/>
  <c r="F29" i="44"/>
  <c r="K28" i="44"/>
  <c r="J28" i="44"/>
  <c r="I28" i="44"/>
  <c r="L28" i="44" s="1"/>
  <c r="G28" i="44"/>
  <c r="F28" i="44"/>
  <c r="K27" i="44"/>
  <c r="L27" i="44" s="1"/>
  <c r="J27" i="44"/>
  <c r="I27" i="44"/>
  <c r="G27" i="44"/>
  <c r="F27" i="44"/>
  <c r="L24" i="44"/>
  <c r="E24" i="44"/>
  <c r="K23" i="44"/>
  <c r="J23" i="44"/>
  <c r="I23" i="44"/>
  <c r="L23" i="44" s="1"/>
  <c r="G23" i="44"/>
  <c r="F23" i="44" s="1"/>
  <c r="F14" i="44" s="1"/>
  <c r="K22" i="44"/>
  <c r="L22" i="44" s="1"/>
  <c r="J22" i="44"/>
  <c r="I22" i="44"/>
  <c r="G22" i="44"/>
  <c r="F22" i="44"/>
  <c r="K21" i="44"/>
  <c r="J21" i="44"/>
  <c r="I21" i="44"/>
  <c r="L21" i="44" s="1"/>
  <c r="G21" i="44"/>
  <c r="F21" i="44"/>
  <c r="L44" i="43"/>
  <c r="K44" i="43"/>
  <c r="J44" i="43"/>
  <c r="F30" i="43" s="1"/>
  <c r="E44" i="43"/>
  <c r="D44" i="43"/>
  <c r="L41" i="43"/>
  <c r="L24" i="43" s="1"/>
  <c r="K41" i="43"/>
  <c r="G24" i="43" s="1"/>
  <c r="J41" i="43"/>
  <c r="F24" i="43" s="1"/>
  <c r="F14" i="43" s="1"/>
  <c r="D41" i="43"/>
  <c r="E41" i="43" s="1"/>
  <c r="L37" i="43"/>
  <c r="K34" i="43"/>
  <c r="K33" i="43"/>
  <c r="K32" i="43"/>
  <c r="L30" i="43"/>
  <c r="G30" i="43"/>
  <c r="E30" i="43"/>
  <c r="K29" i="43"/>
  <c r="J29" i="43"/>
  <c r="I29" i="43"/>
  <c r="L29" i="43" s="1"/>
  <c r="G29" i="43"/>
  <c r="F29" i="43"/>
  <c r="K28" i="43"/>
  <c r="J28" i="43"/>
  <c r="I28" i="43"/>
  <c r="L28" i="43" s="1"/>
  <c r="G28" i="43"/>
  <c r="F28" i="43"/>
  <c r="K27" i="43"/>
  <c r="L27" i="43" s="1"/>
  <c r="J27" i="43"/>
  <c r="I27" i="43"/>
  <c r="G27" i="43"/>
  <c r="F27" i="43"/>
  <c r="E24" i="43"/>
  <c r="K23" i="43"/>
  <c r="J23" i="43"/>
  <c r="I23" i="43"/>
  <c r="L23" i="43" s="1"/>
  <c r="G23" i="43"/>
  <c r="F23" i="43"/>
  <c r="K22" i="43"/>
  <c r="L22" i="43" s="1"/>
  <c r="J22" i="43"/>
  <c r="I22" i="43"/>
  <c r="G22" i="43"/>
  <c r="F22" i="43"/>
  <c r="K21" i="43"/>
  <c r="J21" i="43"/>
  <c r="I21" i="43"/>
  <c r="L21" i="43" s="1"/>
  <c r="G21" i="43"/>
  <c r="F21" i="43"/>
  <c r="L44" i="42"/>
  <c r="K44" i="42"/>
  <c r="J44" i="42"/>
  <c r="D44" i="42"/>
  <c r="E44" i="42" s="1"/>
  <c r="L41" i="42"/>
  <c r="L24" i="42" s="1"/>
  <c r="K41" i="42"/>
  <c r="G24" i="42" s="1"/>
  <c r="J41" i="42"/>
  <c r="F24" i="42" s="1"/>
  <c r="F14" i="42" s="1"/>
  <c r="D41" i="42"/>
  <c r="E41" i="42" s="1"/>
  <c r="L37" i="42"/>
  <c r="K34" i="42"/>
  <c r="K33" i="42"/>
  <c r="K32" i="42"/>
  <c r="L30" i="42"/>
  <c r="G30" i="42"/>
  <c r="F30" i="42"/>
  <c r="E30" i="42"/>
  <c r="K29" i="42"/>
  <c r="J29" i="42"/>
  <c r="I29" i="42"/>
  <c r="L29" i="42" s="1"/>
  <c r="G29" i="42"/>
  <c r="F29" i="42"/>
  <c r="K28" i="42"/>
  <c r="J28" i="42"/>
  <c r="I28" i="42"/>
  <c r="L28" i="42" s="1"/>
  <c r="G28" i="42"/>
  <c r="F28" i="42"/>
  <c r="K27" i="42"/>
  <c r="L27" i="42" s="1"/>
  <c r="J27" i="42"/>
  <c r="I27" i="42"/>
  <c r="G27" i="42"/>
  <c r="F27" i="42"/>
  <c r="E24" i="42"/>
  <c r="K23" i="42"/>
  <c r="J23" i="42"/>
  <c r="I23" i="42"/>
  <c r="L23" i="42" s="1"/>
  <c r="G23" i="42"/>
  <c r="F23" i="42"/>
  <c r="K22" i="42"/>
  <c r="L22" i="42" s="1"/>
  <c r="J22" i="42"/>
  <c r="I22" i="42"/>
  <c r="G22" i="42"/>
  <c r="F22" i="42"/>
  <c r="K21" i="42"/>
  <c r="J21" i="42"/>
  <c r="I21" i="42"/>
  <c r="L21" i="42" s="1"/>
  <c r="G21" i="42"/>
  <c r="F21" i="42"/>
  <c r="L44" i="41"/>
  <c r="L30" i="41" s="1"/>
  <c r="K44" i="41"/>
  <c r="J44" i="41"/>
  <c r="E44" i="41"/>
  <c r="D44" i="41"/>
  <c r="L41" i="41"/>
  <c r="L24" i="41" s="1"/>
  <c r="K41" i="41"/>
  <c r="G24" i="41" s="1"/>
  <c r="J41" i="41"/>
  <c r="F24" i="41" s="1"/>
  <c r="F14" i="41" s="1"/>
  <c r="E41" i="41"/>
  <c r="D41" i="41"/>
  <c r="L37" i="41"/>
  <c r="K34" i="41"/>
  <c r="K33" i="41"/>
  <c r="K32" i="41"/>
  <c r="G30" i="41"/>
  <c r="F30" i="41"/>
  <c r="E30" i="41"/>
  <c r="L29" i="41"/>
  <c r="K29" i="41"/>
  <c r="J29" i="41"/>
  <c r="I29" i="41"/>
  <c r="G29" i="41"/>
  <c r="F29" i="41"/>
  <c r="L28" i="41"/>
  <c r="K28" i="41"/>
  <c r="J28" i="41"/>
  <c r="I28" i="41"/>
  <c r="G28" i="41"/>
  <c r="F28" i="41"/>
  <c r="K27" i="41"/>
  <c r="J27" i="41"/>
  <c r="L27" i="41" s="1"/>
  <c r="I27" i="41"/>
  <c r="G27" i="41"/>
  <c r="F27" i="41"/>
  <c r="E24" i="41"/>
  <c r="L23" i="41"/>
  <c r="K23" i="41"/>
  <c r="J23" i="41"/>
  <c r="I23" i="41"/>
  <c r="G23" i="41"/>
  <c r="F23" i="41"/>
  <c r="K22" i="41"/>
  <c r="J22" i="41"/>
  <c r="L22" i="41" s="1"/>
  <c r="I22" i="41"/>
  <c r="G22" i="41"/>
  <c r="F22" i="41"/>
  <c r="K21" i="41"/>
  <c r="J21" i="41"/>
  <c r="I21" i="41"/>
  <c r="L21" i="41" s="1"/>
  <c r="L12" i="41" s="1"/>
  <c r="G21" i="41"/>
  <c r="F21" i="41"/>
  <c r="L44" i="40"/>
  <c r="K44" i="40"/>
  <c r="J44" i="40"/>
  <c r="E44" i="40"/>
  <c r="D44" i="40"/>
  <c r="L41" i="40"/>
  <c r="L24" i="40" s="1"/>
  <c r="K41" i="40"/>
  <c r="G24" i="40" s="1"/>
  <c r="J41" i="40"/>
  <c r="F24" i="40" s="1"/>
  <c r="F14" i="40" s="1"/>
  <c r="E41" i="40"/>
  <c r="D41" i="40"/>
  <c r="L37" i="40"/>
  <c r="K34" i="40"/>
  <c r="K33" i="40"/>
  <c r="K32" i="40"/>
  <c r="L30" i="40"/>
  <c r="G30" i="40"/>
  <c r="F30" i="40"/>
  <c r="E30" i="40"/>
  <c r="K29" i="40"/>
  <c r="J29" i="40"/>
  <c r="I29" i="40"/>
  <c r="L29" i="40" s="1"/>
  <c r="G29" i="40"/>
  <c r="F29" i="40"/>
  <c r="L28" i="40"/>
  <c r="K28" i="40"/>
  <c r="J28" i="40"/>
  <c r="I28" i="40"/>
  <c r="G28" i="40"/>
  <c r="F28" i="40"/>
  <c r="K27" i="40"/>
  <c r="L27" i="40" s="1"/>
  <c r="J27" i="40"/>
  <c r="I27" i="40"/>
  <c r="G27" i="40"/>
  <c r="F27" i="40"/>
  <c r="E24" i="40"/>
  <c r="K23" i="40"/>
  <c r="J23" i="40"/>
  <c r="I23" i="40"/>
  <c r="L23" i="40" s="1"/>
  <c r="G23" i="40"/>
  <c r="F23" i="40"/>
  <c r="K22" i="40"/>
  <c r="L22" i="40" s="1"/>
  <c r="J22" i="40"/>
  <c r="I22" i="40"/>
  <c r="G22" i="40"/>
  <c r="F22" i="40"/>
  <c r="K21" i="40"/>
  <c r="J21" i="40"/>
  <c r="I21" i="40"/>
  <c r="L21" i="40" s="1"/>
  <c r="G21" i="40"/>
  <c r="F21" i="40"/>
  <c r="L12" i="54" l="1"/>
  <c r="L12" i="53"/>
  <c r="L12" i="52"/>
  <c r="L12" i="51"/>
  <c r="L12" i="50"/>
  <c r="L12" i="49"/>
  <c r="L12" i="48"/>
  <c r="L12" i="47"/>
  <c r="L12" i="46"/>
  <c r="L12" i="45"/>
  <c r="L12" i="44"/>
  <c r="L12" i="43"/>
  <c r="L12" i="42"/>
  <c r="L16" i="41"/>
  <c r="L15" i="41"/>
  <c r="L14" i="41"/>
  <c r="L12" i="40"/>
  <c r="L44" i="25"/>
  <c r="L30" i="25" s="1"/>
  <c r="K44" i="25"/>
  <c r="G30" i="25" s="1"/>
  <c r="J44" i="25"/>
  <c r="F30" i="25" s="1"/>
  <c r="D44" i="25"/>
  <c r="E44" i="25" s="1"/>
  <c r="L41" i="25"/>
  <c r="L24" i="25" s="1"/>
  <c r="K41" i="25"/>
  <c r="G24" i="25" s="1"/>
  <c r="J41" i="25"/>
  <c r="F24" i="25" s="1"/>
  <c r="D41" i="25"/>
  <c r="E41" i="25" s="1"/>
  <c r="L37" i="25"/>
  <c r="K34" i="25"/>
  <c r="K33" i="25"/>
  <c r="K32" i="25"/>
  <c r="E30" i="25"/>
  <c r="L29" i="25"/>
  <c r="K29" i="25"/>
  <c r="J29" i="25"/>
  <c r="I29" i="25"/>
  <c r="G29" i="25"/>
  <c r="F29" i="25" s="1"/>
  <c r="K28" i="25"/>
  <c r="J28" i="25"/>
  <c r="I28" i="25"/>
  <c r="L28" i="25" s="1"/>
  <c r="G28" i="25"/>
  <c r="F28" i="25"/>
  <c r="K27" i="25"/>
  <c r="J27" i="25"/>
  <c r="I27" i="25"/>
  <c r="G27" i="25"/>
  <c r="F27" i="25"/>
  <c r="E24" i="25"/>
  <c r="K23" i="25"/>
  <c r="J23" i="25"/>
  <c r="I23" i="25"/>
  <c r="G23" i="25"/>
  <c r="F23" i="25" s="1"/>
  <c r="K22" i="25"/>
  <c r="L22" i="25" s="1"/>
  <c r="J22" i="25"/>
  <c r="I22" i="25"/>
  <c r="G22" i="25"/>
  <c r="F22" i="25"/>
  <c r="K21" i="25"/>
  <c r="J21" i="25"/>
  <c r="I21" i="25"/>
  <c r="G21" i="25"/>
  <c r="F21" i="25"/>
  <c r="E15" i="24" a="1"/>
  <c r="E9" i="24" a="1"/>
  <c r="E7" i="24" a="1"/>
  <c r="D11" i="24" a="1"/>
  <c r="C10" i="24" a="1"/>
  <c r="B12" i="24" a="1"/>
  <c r="D7" i="24" a="1"/>
  <c r="E6" i="24" a="1"/>
  <c r="E11" i="24" a="1"/>
  <c r="D5" i="24" a="1"/>
  <c r="B5" i="24" a="1"/>
  <c r="C17" i="24" a="1"/>
  <c r="B8" i="24" a="1"/>
  <c r="D13" i="24" a="1"/>
  <c r="E3" i="24" a="1"/>
  <c r="B6" i="24" a="1"/>
  <c r="C12" i="24" a="1"/>
  <c r="C9" i="24" a="1"/>
  <c r="B13" i="24" a="1"/>
  <c r="C14" i="24" a="1"/>
  <c r="D10" i="24" a="1"/>
  <c r="D14" i="24" a="1"/>
  <c r="C6" i="24" a="1"/>
  <c r="C11" i="24" a="1"/>
  <c r="E14" i="24" a="1"/>
  <c r="B16" i="24" a="1"/>
  <c r="F6" i="24" a="1"/>
  <c r="B14" i="24" a="1"/>
  <c r="B4" i="24" a="1"/>
  <c r="E16" i="24" a="1"/>
  <c r="F5" i="24" a="1"/>
  <c r="B3" i="24" a="1"/>
  <c r="E10" i="24" a="1"/>
  <c r="E17" i="24" a="1"/>
  <c r="E5" i="24" a="1"/>
  <c r="C13" i="24" a="1"/>
  <c r="B10" i="24" a="1"/>
  <c r="E12" i="24" a="1"/>
  <c r="E8" i="24" a="1"/>
  <c r="F11" i="24" a="1"/>
  <c r="F8" i="24" a="1"/>
  <c r="B17" i="24" a="1"/>
  <c r="B7" i="24" a="1"/>
  <c r="D17" i="24" a="1"/>
  <c r="C16" i="24" a="1"/>
  <c r="D9" i="24" a="1"/>
  <c r="E13" i="24" a="1"/>
  <c r="D15" i="24" a="1"/>
  <c r="F12" i="24" a="1"/>
  <c r="C8" i="24" a="1"/>
  <c r="F17" i="24" a="1"/>
  <c r="B11" i="24" a="1"/>
  <c r="D3" i="24" a="1"/>
  <c r="C5" i="24" a="1"/>
  <c r="F14" i="24" a="1"/>
  <c r="F4" i="24" a="1"/>
  <c r="B9" i="24" a="1"/>
  <c r="C15" i="24" a="1"/>
  <c r="F16" i="24" a="1"/>
  <c r="D8" i="24" a="1"/>
  <c r="C4" i="24" a="1"/>
  <c r="E4" i="24" a="1"/>
  <c r="D4" i="24" a="1"/>
  <c r="F10" i="24" a="1"/>
  <c r="F7" i="24" a="1"/>
  <c r="C7" i="24" a="1"/>
  <c r="D6" i="24" a="1"/>
  <c r="F9" i="24" a="1"/>
  <c r="C3" i="24" a="1"/>
  <c r="D16" i="24" a="1"/>
  <c r="F13" i="24" a="1"/>
  <c r="F15" i="24" a="1"/>
  <c r="B15" i="24" a="1"/>
  <c r="D12" i="24" a="1"/>
  <c r="L27" i="25" l="1"/>
  <c r="L21" i="25"/>
  <c r="F14" i="25"/>
  <c r="L23" i="25"/>
  <c r="L16" i="54"/>
  <c r="L15" i="54"/>
  <c r="L14" i="54"/>
  <c r="L16" i="53"/>
  <c r="L15" i="53"/>
  <c r="L14" i="53"/>
  <c r="L16" i="52"/>
  <c r="L14" i="52"/>
  <c r="L15" i="52"/>
  <c r="L16" i="51"/>
  <c r="L15" i="51"/>
  <c r="L14" i="51"/>
  <c r="L16" i="50"/>
  <c r="L15" i="50"/>
  <c r="L14" i="50"/>
  <c r="L16" i="49"/>
  <c r="L15" i="49"/>
  <c r="L14" i="49"/>
  <c r="L16" i="48"/>
  <c r="L15" i="48"/>
  <c r="L14" i="48"/>
  <c r="L16" i="47"/>
  <c r="L15" i="47"/>
  <c r="L14" i="47"/>
  <c r="L16" i="46"/>
  <c r="L15" i="46"/>
  <c r="L14" i="46"/>
  <c r="L16" i="45"/>
  <c r="L15" i="45"/>
  <c r="L14" i="45"/>
  <c r="L14" i="44"/>
  <c r="L16" i="44"/>
  <c r="L15" i="44"/>
  <c r="L16" i="43"/>
  <c r="L15" i="43"/>
  <c r="L14" i="43"/>
  <c r="L15" i="42"/>
  <c r="L14" i="42"/>
  <c r="L16" i="42"/>
  <c r="L16" i="40"/>
  <c r="L15" i="40"/>
  <c r="L14" i="40"/>
  <c r="F13" i="24"/>
  <c r="F10" i="24"/>
  <c r="F14" i="24"/>
  <c r="F11" i="24"/>
  <c r="F15" i="24"/>
  <c r="F16" i="24"/>
  <c r="F12" i="24"/>
  <c r="F6" i="24"/>
  <c r="F7" i="24"/>
  <c r="F4" i="24"/>
  <c r="F8" i="24"/>
  <c r="F5" i="24"/>
  <c r="F9" i="24"/>
  <c r="F17" i="24"/>
  <c r="E11" i="24"/>
  <c r="D16" i="24"/>
  <c r="E4" i="24"/>
  <c r="C6" i="24"/>
  <c r="D9" i="24"/>
  <c r="B11" i="24"/>
  <c r="E12" i="24"/>
  <c r="C14" i="24"/>
  <c r="B15" i="24"/>
  <c r="E16" i="24"/>
  <c r="D17" i="24"/>
  <c r="D4" i="24"/>
  <c r="D8" i="24"/>
  <c r="B14" i="24"/>
  <c r="D5" i="24"/>
  <c r="B7" i="24"/>
  <c r="E8" i="24"/>
  <c r="C10" i="24"/>
  <c r="D13" i="24"/>
  <c r="C5" i="24"/>
  <c r="B10" i="24"/>
  <c r="C13" i="24"/>
  <c r="B4" i="24"/>
  <c r="E5" i="24"/>
  <c r="B8" i="24"/>
  <c r="E9" i="24"/>
  <c r="C11" i="24"/>
  <c r="B12" i="24"/>
  <c r="D14" i="24"/>
  <c r="C15" i="24"/>
  <c r="B16" i="24"/>
  <c r="E17" i="24"/>
  <c r="E7" i="24"/>
  <c r="D12" i="24"/>
  <c r="E15" i="24"/>
  <c r="D6" i="24"/>
  <c r="C7" i="24"/>
  <c r="D10" i="24"/>
  <c r="E13" i="24"/>
  <c r="C9" i="24"/>
  <c r="C17" i="24"/>
  <c r="B5" i="24"/>
  <c r="D7" i="24"/>
  <c r="C8" i="24"/>
  <c r="B9" i="24"/>
  <c r="E10" i="24"/>
  <c r="D11" i="24"/>
  <c r="C12" i="24"/>
  <c r="B13" i="24"/>
  <c r="E14" i="24"/>
  <c r="D15" i="24"/>
  <c r="C16" i="24"/>
  <c r="B17" i="24"/>
  <c r="B6" i="24"/>
  <c r="C4" i="24"/>
  <c r="E6" i="24"/>
  <c r="E3" i="24"/>
  <c r="D3" i="24"/>
  <c r="C3" i="24"/>
  <c r="B3" i="24"/>
  <c r="K34" i="9"/>
  <c r="L12" i="25" l="1"/>
  <c r="L14" i="25"/>
  <c r="L15" i="25"/>
  <c r="L16" i="25"/>
  <c r="F3" i="24" a="1"/>
  <c r="F3" i="24" l="1"/>
  <c r="L44" i="9" l="1"/>
  <c r="L30" i="9" s="1"/>
  <c r="K44" i="9"/>
  <c r="G30" i="9" s="1"/>
  <c r="J44" i="9"/>
  <c r="F30" i="9" s="1"/>
  <c r="D44" i="9"/>
  <c r="E44" i="9" s="1"/>
  <c r="L41" i="9"/>
  <c r="L24" i="9" s="1"/>
  <c r="K41" i="9"/>
  <c r="G24" i="9" s="1"/>
  <c r="J41" i="9"/>
  <c r="F24" i="9" s="1"/>
  <c r="D41" i="9"/>
  <c r="E41" i="9" s="1"/>
  <c r="L37" i="9"/>
  <c r="K33" i="9"/>
  <c r="K32" i="9"/>
  <c r="E30" i="9"/>
  <c r="K29" i="9"/>
  <c r="J29" i="9"/>
  <c r="I29" i="9"/>
  <c r="G29" i="9"/>
  <c r="F29" i="9" s="1"/>
  <c r="K28" i="9"/>
  <c r="J28" i="9"/>
  <c r="I28" i="9"/>
  <c r="G28" i="9"/>
  <c r="F28" i="9"/>
  <c r="K27" i="9"/>
  <c r="J27" i="9"/>
  <c r="I27" i="9"/>
  <c r="G27" i="9"/>
  <c r="F27" i="9"/>
  <c r="E24" i="9"/>
  <c r="K23" i="9"/>
  <c r="J23" i="9"/>
  <c r="I23" i="9"/>
  <c r="G23" i="9"/>
  <c r="F23" i="9" s="1"/>
  <c r="K22" i="9"/>
  <c r="J22" i="9"/>
  <c r="I22" i="9"/>
  <c r="G22" i="9"/>
  <c r="F22" i="9"/>
  <c r="K21" i="9"/>
  <c r="J21" i="9"/>
  <c r="I21" i="9"/>
  <c r="G21" i="9"/>
  <c r="F21" i="9"/>
  <c r="L23" i="9" l="1"/>
  <c r="L28" i="9"/>
  <c r="L22" i="9"/>
  <c r="L21" i="9"/>
  <c r="F14" i="9"/>
  <c r="L27" i="9"/>
  <c r="L29" i="9"/>
  <c r="L12" i="9" l="1"/>
  <c r="L14" i="9" s="1"/>
  <c r="L15" i="9" l="1"/>
  <c r="L1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4B6F6669-3051-4C61-BB18-47D0EB826DFA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16FFA32E-F019-4A93-BCC2-EA07D261BEA1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AB8F845D-0C95-4CC0-92FB-85B9E35DDBCC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61766260-44C9-48AD-8AB8-71D1D14E8FC7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A40D7232-EF83-4FAB-8857-F22896471543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017D9103-C672-489F-ABCA-D3B852FFFC97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2F4A065A-3959-4BD0-B706-06AEEB281A71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B088FF7A-6D30-43AA-A190-90BBEAEEBA20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5D6D9164-4208-4CE1-AB10-690106C578BA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B5EDA860-5310-4A8C-B0EE-4A840CD44DD9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4A7C1AAE-7FD2-431F-A28D-F67A82543953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95E975BC-F01C-495A-A4AE-76C0DEE510AF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1D6106AB-BA58-4833-89F2-75359E3542CE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352916A4-402D-4348-AB7F-D554B49661D6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99062F66-4276-4F80-9925-6AED23F76A75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DC98608C-E3DE-4B42-90EA-015DA4538F7C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重信　光一（医務課）</author>
  </authors>
  <commentList>
    <comment ref="A25" authorId="0" shapeId="0" xr:uid="{1F5AFF58-C2BE-4205-A4E4-4EA95FB017CD}">
      <text>
        <r>
          <rPr>
            <b/>
            <sz val="12"/>
            <color indexed="81"/>
            <rFont val="MS P ゴシック"/>
            <family val="3"/>
            <charset val="128"/>
          </rPr>
          <t>対象職種は厚生労働省にて調整中（決定後にリスト更新予定）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<sst xmlns="http://schemas.openxmlformats.org/spreadsheetml/2006/main" count="2153" uniqueCount="97">
  <si>
    <t>❶：賃金改善の総額</t>
    <rPh sb="2" eb="4">
      <t>チンギン</t>
    </rPh>
    <rPh sb="4" eb="6">
      <t>カイゼン</t>
    </rPh>
    <rPh sb="7" eb="9">
      <t>ソウガク</t>
    </rPh>
    <phoneticPr fontId="5"/>
  </si>
  <si>
    <t>❷：賃上げ支援事業の支給額</t>
    <rPh sb="2" eb="4">
      <t>チンア</t>
    </rPh>
    <rPh sb="5" eb="7">
      <t>シエン</t>
    </rPh>
    <rPh sb="7" eb="9">
      <t>ジギョウ</t>
    </rPh>
    <rPh sb="10" eb="13">
      <t>シキュウガク</t>
    </rPh>
    <phoneticPr fontId="5"/>
  </si>
  <si>
    <t>令和８年６月１日以降のベースアップ月額水準の維持・拡大</t>
    <rPh sb="0" eb="2">
      <t>レイワ</t>
    </rPh>
    <rPh sb="3" eb="4">
      <t>ネン</t>
    </rPh>
    <rPh sb="5" eb="6">
      <t>ガツ</t>
    </rPh>
    <rPh sb="7" eb="8">
      <t>ニチ</t>
    </rPh>
    <rPh sb="8" eb="10">
      <t>イコウ</t>
    </rPh>
    <rPh sb="17" eb="19">
      <t>ゲツガク</t>
    </rPh>
    <rPh sb="19" eb="21">
      <t>スイジュン</t>
    </rPh>
    <rPh sb="22" eb="24">
      <t>イジ</t>
    </rPh>
    <rPh sb="25" eb="27">
      <t>カクダイ</t>
    </rPh>
    <phoneticPr fontId="5"/>
  </si>
  <si>
    <t>❶≧❷の判定</t>
    <rPh sb="4" eb="6">
      <t>ハンテイ</t>
    </rPh>
    <phoneticPr fontId="5"/>
  </si>
  <si>
    <t>令和８年３月１日時点のベースアップ評価料の届出</t>
    <rPh sb="0" eb="2">
      <t>レイワ</t>
    </rPh>
    <rPh sb="3" eb="4">
      <t>ネン</t>
    </rPh>
    <rPh sb="5" eb="6">
      <t>ガツ</t>
    </rPh>
    <rPh sb="7" eb="8">
      <t>ニチ</t>
    </rPh>
    <rPh sb="8" eb="10">
      <t>ジテン</t>
    </rPh>
    <rPh sb="17" eb="19">
      <t>ヒョウカ</t>
    </rPh>
    <rPh sb="19" eb="20">
      <t>リョウ</t>
    </rPh>
    <rPh sb="21" eb="23">
      <t>トドケデ</t>
    </rPh>
    <phoneticPr fontId="5"/>
  </si>
  <si>
    <t>❷－❶：返還額（千円未満切り捨て）</t>
    <rPh sb="4" eb="7">
      <t>ヘンカンガク</t>
    </rPh>
    <rPh sb="8" eb="10">
      <t>センエン</t>
    </rPh>
    <rPh sb="10" eb="12">
      <t>ミマン</t>
    </rPh>
    <rPh sb="12" eb="13">
      <t>キ</t>
    </rPh>
    <rPh sb="14" eb="15">
      <t>ス</t>
    </rPh>
    <phoneticPr fontId="5"/>
  </si>
  <si>
    <t>○</t>
    <phoneticPr fontId="3"/>
  </si>
  <si>
    <t>×</t>
    <phoneticPr fontId="3"/>
  </si>
  <si>
    <t>令和８年６月１日時点の令和８年度診療報酬改定による見直し後のベースアップ評価料の届出</t>
    <rPh sb="0" eb="2">
      <t>レイワ</t>
    </rPh>
    <rPh sb="3" eb="4">
      <t>ネン</t>
    </rPh>
    <rPh sb="5" eb="6">
      <t>ガツ</t>
    </rPh>
    <rPh sb="7" eb="8">
      <t>ニチ</t>
    </rPh>
    <rPh sb="8" eb="10">
      <t>ジテン</t>
    </rPh>
    <rPh sb="40" eb="42">
      <t>トドケデ</t>
    </rPh>
    <phoneticPr fontId="5"/>
  </si>
  <si>
    <t>○</t>
  </si>
  <si>
    <t>交付確定額</t>
    <rPh sb="0" eb="2">
      <t>コウフ</t>
    </rPh>
    <rPh sb="2" eb="5">
      <t>カクテイガク</t>
    </rPh>
    <phoneticPr fontId="5"/>
  </si>
  <si>
    <t>１名あたり平均額
（役職によって異なる場合は加重平均してください）</t>
    <rPh sb="1" eb="2">
      <t>メイ</t>
    </rPh>
    <rPh sb="5" eb="8">
      <t>ヘイキンガク</t>
    </rPh>
    <rPh sb="10" eb="12">
      <t>ヤクショク</t>
    </rPh>
    <rPh sb="16" eb="17">
      <t>コト</t>
    </rPh>
    <rPh sb="19" eb="21">
      <t>バアイ</t>
    </rPh>
    <rPh sb="22" eb="24">
      <t>カジュウ</t>
    </rPh>
    <rPh sb="24" eb="26">
      <t>ヘイキン</t>
    </rPh>
    <phoneticPr fontId="3"/>
  </si>
  <si>
    <t>賃金改善の総額</t>
    <rPh sb="0" eb="2">
      <t>チンギン</t>
    </rPh>
    <rPh sb="2" eb="4">
      <t>カイゼン</t>
    </rPh>
    <rPh sb="5" eb="7">
      <t>ソウガク</t>
    </rPh>
    <phoneticPr fontId="3"/>
  </si>
  <si>
    <t>給付金を活用して令和７年12月から令和８年５月までの間の賃金改善の実績の有無（○・×）を記載してください。</t>
    <rPh sb="0" eb="3">
      <t>キュウフキン</t>
    </rPh>
    <rPh sb="4" eb="6">
      <t>カツヨウ</t>
    </rPh>
    <rPh sb="36" eb="38">
      <t>ウム</t>
    </rPh>
    <rPh sb="44" eb="46">
      <t>キサイ</t>
    </rPh>
    <phoneticPr fontId="3"/>
  </si>
  <si>
    <t>賃金改善の内容</t>
    <rPh sb="0" eb="2">
      <t>チンギン</t>
    </rPh>
    <rPh sb="2" eb="4">
      <t>カイゼン</t>
    </rPh>
    <rPh sb="5" eb="7">
      <t>ナイヨウ</t>
    </rPh>
    <phoneticPr fontId="5"/>
  </si>
  <si>
    <t>①対象人数
（常勤換算数）</t>
    <rPh sb="1" eb="3">
      <t>タイショウ</t>
    </rPh>
    <rPh sb="3" eb="5">
      <t>ニンズウ</t>
    </rPh>
    <rPh sb="7" eb="9">
      <t>ジョウキン</t>
    </rPh>
    <rPh sb="9" eb="11">
      <t>カンサン</t>
    </rPh>
    <rPh sb="11" eb="12">
      <t>スウ</t>
    </rPh>
    <phoneticPr fontId="5"/>
  </si>
  <si>
    <t>②月額または
一時金支給額</t>
    <rPh sb="1" eb="3">
      <t>ゲツガク</t>
    </rPh>
    <rPh sb="7" eb="9">
      <t>イチジ</t>
    </rPh>
    <rPh sb="9" eb="10">
      <t>キン</t>
    </rPh>
    <rPh sb="10" eb="12">
      <t>シキュウ</t>
    </rPh>
    <rPh sb="12" eb="13">
      <t>ガク</t>
    </rPh>
    <phoneticPr fontId="5"/>
  </si>
  <si>
    <t>③月数</t>
    <rPh sb="1" eb="3">
      <t>ゲッスウ</t>
    </rPh>
    <phoneticPr fontId="5"/>
  </si>
  <si>
    <t>令和８年６月１日以降のベースアップ月額水準
（直接入力）</t>
    <rPh sb="0" eb="2">
      <t>レイワ</t>
    </rPh>
    <rPh sb="3" eb="4">
      <t>ネン</t>
    </rPh>
    <rPh sb="5" eb="6">
      <t>ガツ</t>
    </rPh>
    <rPh sb="7" eb="8">
      <t>ニチ</t>
    </rPh>
    <rPh sb="8" eb="10">
      <t>イコウ</t>
    </rPh>
    <rPh sb="17" eb="19">
      <t>ゲツガク</t>
    </rPh>
    <rPh sb="19" eb="21">
      <t>スイジュン</t>
    </rPh>
    <rPh sb="23" eb="25">
      <t>チョクセツ</t>
    </rPh>
    <rPh sb="25" eb="27">
      <t>ニュウリョク</t>
    </rPh>
    <phoneticPr fontId="5"/>
  </si>
  <si>
    <t>令和８年６月１日以降のベースアップ月額水準が支給額以上（自動判定）</t>
    <rPh sb="0" eb="2">
      <t>レイワ</t>
    </rPh>
    <rPh sb="3" eb="4">
      <t>ネン</t>
    </rPh>
    <rPh sb="5" eb="6">
      <t>ガツ</t>
    </rPh>
    <rPh sb="7" eb="8">
      <t>ニチ</t>
    </rPh>
    <rPh sb="8" eb="10">
      <t>イコウ</t>
    </rPh>
    <rPh sb="17" eb="19">
      <t>ゲツガク</t>
    </rPh>
    <rPh sb="19" eb="21">
      <t>スイジュン</t>
    </rPh>
    <rPh sb="22" eb="25">
      <t>シキュウガク</t>
    </rPh>
    <rPh sb="25" eb="27">
      <t>イジョウ</t>
    </rPh>
    <rPh sb="28" eb="30">
      <t>ジドウ</t>
    </rPh>
    <rPh sb="30" eb="32">
      <t>ハンテイ</t>
    </rPh>
    <phoneticPr fontId="5"/>
  </si>
  <si>
    <t>1名あたり平均額（月額）</t>
    <rPh sb="1" eb="2">
      <t>メイ</t>
    </rPh>
    <rPh sb="5" eb="8">
      <t>ヘイキンガク</t>
    </rPh>
    <rPh sb="9" eb="11">
      <t>ゲツガク</t>
    </rPh>
    <phoneticPr fontId="5"/>
  </si>
  <si>
    <t>賃金改善の総額</t>
    <phoneticPr fontId="5"/>
  </si>
  <si>
    <t>「対象職員の常勤換算数」は、当該時点における対象職員の人数を常勤換算で記載してください。常勤の職員の常勤換算数は１としてください。
常勤でない職員の常勤換算数は、「当該常勤でない職員の所定労働時間」を「当該保険医療機関において定めている常勤職員の所定労働時間」で除して得た数（当該常勤でない職員の常勤換算数が１を超える場合は、１とする。）としてください。</t>
    <phoneticPr fontId="5"/>
  </si>
  <si>
    <t>　賃上げ（ベースアップ分）（（①対象人数×②月額×③月数）÷①対象人数）</t>
    <rPh sb="1" eb="3">
      <t>チンア</t>
    </rPh>
    <phoneticPr fontId="3"/>
  </si>
  <si>
    <t>　賃上げ（ベースアップ分）（①対象人数×②月額×③月数）</t>
    <rPh sb="1" eb="3">
      <t>チンア</t>
    </rPh>
    <phoneticPr fontId="3"/>
  </si>
  <si>
    <t>　特別手当（（①対象人数×②月額×③月数）÷①対象人数）</t>
    <rPh sb="1" eb="3">
      <t>トクベツ</t>
    </rPh>
    <rPh sb="3" eb="5">
      <t>テアテ</t>
    </rPh>
    <rPh sb="8" eb="10">
      <t>タイショウ</t>
    </rPh>
    <rPh sb="10" eb="12">
      <t>ニンズウ</t>
    </rPh>
    <rPh sb="14" eb="16">
      <t>ゲツガク</t>
    </rPh>
    <rPh sb="18" eb="20">
      <t>ゲッスウ</t>
    </rPh>
    <phoneticPr fontId="3"/>
  </si>
  <si>
    <t>　特別手当（①対象人数×②月額×③月数）</t>
    <rPh sb="1" eb="3">
      <t>トクベツ</t>
    </rPh>
    <rPh sb="3" eb="5">
      <t>テアテ</t>
    </rPh>
    <rPh sb="7" eb="9">
      <t>タイショウ</t>
    </rPh>
    <rPh sb="9" eb="11">
      <t>ニンズウ</t>
    </rPh>
    <rPh sb="13" eb="15">
      <t>ゲツガク</t>
    </rPh>
    <rPh sb="17" eb="19">
      <t>ゲッスウ</t>
    </rPh>
    <phoneticPr fontId="3"/>
  </si>
  <si>
    <t>給付金を活用して令和７年12月から令和８年３月までの間に支給した特別手当の金額（円単位）を直接入力してください。</t>
    <rPh sb="40" eb="41">
      <t>エン</t>
    </rPh>
    <rPh sb="41" eb="43">
      <t>タンイ</t>
    </rPh>
    <rPh sb="45" eb="47">
      <t>チョクセツ</t>
    </rPh>
    <rPh sb="47" eb="49">
      <t>ニュウリョク</t>
    </rPh>
    <phoneticPr fontId="3"/>
  </si>
  <si>
    <t>　一時金（（①対象人数×②支給額）÷①対象人数）</t>
    <rPh sb="1" eb="4">
      <t>イチジキン</t>
    </rPh>
    <rPh sb="7" eb="9">
      <t>タイショウ</t>
    </rPh>
    <rPh sb="9" eb="11">
      <t>ニンズウ</t>
    </rPh>
    <rPh sb="13" eb="16">
      <t>シキュウガク</t>
    </rPh>
    <phoneticPr fontId="3"/>
  </si>
  <si>
    <t>　一時金（①対象人数×②支給額）</t>
    <rPh sb="1" eb="4">
      <t>イチジキン</t>
    </rPh>
    <rPh sb="6" eb="8">
      <t>タイショウ</t>
    </rPh>
    <rPh sb="8" eb="10">
      <t>ニンズウ</t>
    </rPh>
    <rPh sb="12" eb="15">
      <t>シキュウガク</t>
    </rPh>
    <phoneticPr fontId="3"/>
  </si>
  <si>
    <t>給付金を活用して令和７年12月から令和８年３月までの間に支給した一時金の金額（円単位）を直接入力してください。</t>
    <rPh sb="39" eb="40">
      <t>エン</t>
    </rPh>
    <rPh sb="40" eb="42">
      <t>タンイ</t>
    </rPh>
    <rPh sb="44" eb="46">
      <t>チョクセツ</t>
    </rPh>
    <rPh sb="46" eb="48">
      <t>ニュウリョク</t>
    </rPh>
    <phoneticPr fontId="3"/>
  </si>
  <si>
    <t>令和７年度の対象職員のベースアップについて、令和７年３月31日時点の賃金水準と比較して2.0％を上回って実施している場合は、令和７年12月から令和８年５月までの間の当該2.0％を上回る部分（別紙にて算定）</t>
    <rPh sb="95" eb="97">
      <t>ベッシ</t>
    </rPh>
    <rPh sb="99" eb="101">
      <t>サンテイ</t>
    </rPh>
    <phoneticPr fontId="5"/>
  </si>
  <si>
    <t>別紙で算定してください。</t>
    <rPh sb="0" eb="2">
      <t>ベッシ</t>
    </rPh>
    <rPh sb="3" eb="5">
      <t>サンテイ</t>
    </rPh>
    <phoneticPr fontId="5"/>
  </si>
  <si>
    <t>令和８年度佐賀県医療機関等における賃上げ対応給付金 実績報告書</t>
    <rPh sb="0" eb="2">
      <t>レイワ</t>
    </rPh>
    <rPh sb="3" eb="5">
      <t>ネンド</t>
    </rPh>
    <rPh sb="5" eb="8">
      <t>サガケン</t>
    </rPh>
    <rPh sb="8" eb="10">
      <t>イリョウ</t>
    </rPh>
    <rPh sb="10" eb="12">
      <t>キカン</t>
    </rPh>
    <rPh sb="12" eb="13">
      <t>トウ</t>
    </rPh>
    <rPh sb="17" eb="19">
      <t>チンア</t>
    </rPh>
    <rPh sb="20" eb="22">
      <t>タイオウ</t>
    </rPh>
    <rPh sb="22" eb="25">
      <t>キュウフキン</t>
    </rPh>
    <rPh sb="26" eb="28">
      <t>ジッセキ</t>
    </rPh>
    <rPh sb="28" eb="31">
      <t>ホウコクショ</t>
    </rPh>
    <phoneticPr fontId="3"/>
  </si>
  <si>
    <t>給付金の充当の有無（○・×）を記載してください。</t>
    <rPh sb="0" eb="3">
      <t>キュウフキン</t>
    </rPh>
    <rPh sb="4" eb="6">
      <t>ジュウトウ</t>
    </rPh>
    <rPh sb="7" eb="9">
      <t>ウム</t>
    </rPh>
    <rPh sb="15" eb="17">
      <t>キサイ</t>
    </rPh>
    <phoneticPr fontId="3"/>
  </si>
  <si>
    <t>Ⅰ　令和７年３月31日時点の賃金水準（月額）</t>
    <rPh sb="2" eb="4">
      <t>レイワ</t>
    </rPh>
    <rPh sb="5" eb="6">
      <t>ネン</t>
    </rPh>
    <rPh sb="7" eb="8">
      <t>ガツ</t>
    </rPh>
    <rPh sb="10" eb="11">
      <t>ニチ</t>
    </rPh>
    <rPh sb="11" eb="13">
      <t>ジテン</t>
    </rPh>
    <rPh sb="14" eb="16">
      <t>チンギン</t>
    </rPh>
    <rPh sb="16" eb="18">
      <t>スイジュン</t>
    </rPh>
    <rPh sb="19" eb="21">
      <t>ゲツガク</t>
    </rPh>
    <phoneticPr fontId="5"/>
  </si>
  <si>
    <t>Ⅱ　令和７年度中の賃金改善額（月額）</t>
    <rPh sb="2" eb="4">
      <t>レイワ</t>
    </rPh>
    <rPh sb="5" eb="7">
      <t>ネンド</t>
    </rPh>
    <rPh sb="7" eb="8">
      <t>チュウ</t>
    </rPh>
    <rPh sb="9" eb="11">
      <t>チンギン</t>
    </rPh>
    <rPh sb="11" eb="13">
      <t>カイゼン</t>
    </rPh>
    <rPh sb="13" eb="14">
      <t>ガク</t>
    </rPh>
    <rPh sb="15" eb="17">
      <t>ゲツガク</t>
    </rPh>
    <phoneticPr fontId="5"/>
  </si>
  <si>
    <t>Ⅲ　令和７年度中の賃金改善割合</t>
    <rPh sb="2" eb="4">
      <t>レイワ</t>
    </rPh>
    <rPh sb="5" eb="7">
      <t>ネンド</t>
    </rPh>
    <rPh sb="7" eb="8">
      <t>チュウ</t>
    </rPh>
    <rPh sb="9" eb="11">
      <t>チンギン</t>
    </rPh>
    <rPh sb="11" eb="13">
      <t>カイゼン</t>
    </rPh>
    <rPh sb="13" eb="15">
      <t>ワリアイ</t>
    </rPh>
    <phoneticPr fontId="5"/>
  </si>
  <si>
    <t>Ⅳ　本事業の支給額を充てられる上限月額</t>
    <rPh sb="2" eb="3">
      <t>ホン</t>
    </rPh>
    <rPh sb="3" eb="5">
      <t>ジギョウ</t>
    </rPh>
    <rPh sb="6" eb="9">
      <t>シキュウガク</t>
    </rPh>
    <rPh sb="10" eb="11">
      <t>ア</t>
    </rPh>
    <rPh sb="15" eb="17">
      <t>ジョウゲン</t>
    </rPh>
    <rPh sb="17" eb="19">
      <t>ゲツガク</t>
    </rPh>
    <phoneticPr fontId="5"/>
  </si>
  <si>
    <t>Ⅴ　本事業の支給額を充てる月額
（Ⅳの範囲内）</t>
    <rPh sb="2" eb="3">
      <t>ホン</t>
    </rPh>
    <rPh sb="3" eb="5">
      <t>ジギョウ</t>
    </rPh>
    <rPh sb="6" eb="9">
      <t>シキュウガク</t>
    </rPh>
    <rPh sb="10" eb="11">
      <t>ア</t>
    </rPh>
    <rPh sb="13" eb="14">
      <t>ゲツ</t>
    </rPh>
    <rPh sb="14" eb="15">
      <t>ガク</t>
    </rPh>
    <rPh sb="19" eb="22">
      <t>ハンイナイ</t>
    </rPh>
    <phoneticPr fontId="5"/>
  </si>
  <si>
    <t>Ⅵ　本事業の支給額を充てる期間
（最大：令和７年12月～令和８年５月の６ヶ月）</t>
    <rPh sb="2" eb="3">
      <t>ホン</t>
    </rPh>
    <rPh sb="3" eb="5">
      <t>ジギョウ</t>
    </rPh>
    <rPh sb="6" eb="9">
      <t>シキュウガク</t>
    </rPh>
    <rPh sb="10" eb="11">
      <t>ア</t>
    </rPh>
    <rPh sb="13" eb="15">
      <t>キカン</t>
    </rPh>
    <rPh sb="17" eb="19">
      <t>サイダイ</t>
    </rPh>
    <rPh sb="20" eb="22">
      <t>レイワ</t>
    </rPh>
    <rPh sb="23" eb="24">
      <t>ネン</t>
    </rPh>
    <rPh sb="26" eb="27">
      <t>ガツ</t>
    </rPh>
    <rPh sb="28" eb="30">
      <t>レイワ</t>
    </rPh>
    <rPh sb="31" eb="32">
      <t>ネン</t>
    </rPh>
    <rPh sb="33" eb="34">
      <t>ガツ</t>
    </rPh>
    <rPh sb="37" eb="38">
      <t>ゲツ</t>
    </rPh>
    <phoneticPr fontId="5"/>
  </si>
  <si>
    <t>Ⅶ　対象人数
（常勤換算数）</t>
    <rPh sb="2" eb="4">
      <t>タイショウ</t>
    </rPh>
    <rPh sb="4" eb="6">
      <t>ニンズウ</t>
    </rPh>
    <rPh sb="8" eb="10">
      <t>ジョウキン</t>
    </rPh>
    <rPh sb="10" eb="12">
      <t>カンサン</t>
    </rPh>
    <rPh sb="12" eb="13">
      <t>スウ</t>
    </rPh>
    <phoneticPr fontId="5"/>
  </si>
  <si>
    <t>令和８年６月１日以降のベースアップ月額水準がⅡ以上（自動判定）</t>
    <rPh sb="0" eb="2">
      <t>レイワ</t>
    </rPh>
    <rPh sb="3" eb="4">
      <t>ネン</t>
    </rPh>
    <rPh sb="5" eb="6">
      <t>ガツ</t>
    </rPh>
    <rPh sb="7" eb="8">
      <t>ニチ</t>
    </rPh>
    <rPh sb="8" eb="10">
      <t>イコウ</t>
    </rPh>
    <rPh sb="17" eb="19">
      <t>ゲツガク</t>
    </rPh>
    <rPh sb="19" eb="21">
      <t>スイジュン</t>
    </rPh>
    <rPh sb="23" eb="25">
      <t>イジョウ</t>
    </rPh>
    <rPh sb="26" eb="28">
      <t>ジドウ</t>
    </rPh>
    <rPh sb="28" eb="30">
      <t>ハンテイ</t>
    </rPh>
    <phoneticPr fontId="5"/>
  </si>
  <si>
    <t>令和７年度の対象職員のベースアップについて、令和７年３月31日時点の賃金水準と比較して2.0％を上回って実施している場合は、令和７年12月から令和８年５月までの間の当該2.0％を上回る部分</t>
    <phoneticPr fontId="5"/>
  </si>
  <si>
    <t>令和７年度の対象職員のベースアップについて、令和７年３月31日時点の賃金水準と比較して2.0％を上回って実施している場合は、令和７年12月から令和８年５月までの間の当該2.0％を上回る部分に本事業の支給額を充てることができます。</t>
    <rPh sb="95" eb="96">
      <t>ホン</t>
    </rPh>
    <rPh sb="96" eb="98">
      <t>ジギョウ</t>
    </rPh>
    <rPh sb="99" eb="102">
      <t>シキュウガク</t>
    </rPh>
    <rPh sb="103" eb="104">
      <t>ア</t>
    </rPh>
    <phoneticPr fontId="5"/>
  </si>
  <si>
    <t>（記載要領）</t>
    <phoneticPr fontId="3"/>
  </si>
  <si>
    <t>賃金改善の総額</t>
  </si>
  <si>
    <t>施設の名称</t>
    <rPh sb="0" eb="2">
      <t>シセツ</t>
    </rPh>
    <rPh sb="3" eb="5">
      <t>メイショウ</t>
    </rPh>
    <phoneticPr fontId="3"/>
  </si>
  <si>
    <t>開設者</t>
    <rPh sb="0" eb="3">
      <t>カイセツシャ</t>
    </rPh>
    <phoneticPr fontId="3"/>
  </si>
  <si>
    <t>施設の名称</t>
    <rPh sb="0" eb="2">
      <t>シセツ</t>
    </rPh>
    <rPh sb="3" eb="5">
      <t>メイショウ</t>
    </rPh>
    <phoneticPr fontId="3"/>
  </si>
  <si>
    <t>（様式第２号別紙）</t>
    <phoneticPr fontId="3"/>
  </si>
  <si>
    <t>記</t>
    <rPh sb="0" eb="1">
      <t>キ</t>
    </rPh>
    <phoneticPr fontId="3"/>
  </si>
  <si>
    <t>報告年月日</t>
    <rPh sb="0" eb="2">
      <t>ホウコク</t>
    </rPh>
    <rPh sb="2" eb="5">
      <t>ネンガッピ</t>
    </rPh>
    <phoneticPr fontId="3"/>
  </si>
  <si>
    <r>
      <t>開設者</t>
    </r>
    <r>
      <rPr>
        <sz val="12"/>
        <color theme="1"/>
        <rFont val="ＭＳ ゴシック"/>
        <family val="3"/>
        <charset val="128"/>
      </rPr>
      <t>（法人名または個人名）</t>
    </r>
    <rPh sb="0" eb="3">
      <t>カイセツシャ</t>
    </rPh>
    <rPh sb="4" eb="7">
      <t>ホウジンメイ</t>
    </rPh>
    <rPh sb="10" eb="13">
      <t>コジンメイ</t>
    </rPh>
    <phoneticPr fontId="3"/>
  </si>
  <si>
    <t>事務職員</t>
    <rPh sb="0" eb="4">
      <t>ジムショクイン</t>
    </rPh>
    <phoneticPr fontId="3"/>
  </si>
  <si>
    <t>40歳未満の勤務医師</t>
    <rPh sb="2" eb="3">
      <t>サイ</t>
    </rPh>
    <rPh sb="3" eb="5">
      <t>ミマン</t>
    </rPh>
    <rPh sb="6" eb="10">
      <t>キンムイシ</t>
    </rPh>
    <phoneticPr fontId="3"/>
  </si>
  <si>
    <t>40歳未満の勤務歯科医師</t>
    <rPh sb="2" eb="3">
      <t>サイ</t>
    </rPh>
    <rPh sb="3" eb="5">
      <t>ミマン</t>
    </rPh>
    <rPh sb="6" eb="8">
      <t>キンム</t>
    </rPh>
    <rPh sb="8" eb="10">
      <t>シカ</t>
    </rPh>
    <rPh sb="10" eb="12">
      <t>イシ</t>
    </rPh>
    <phoneticPr fontId="3"/>
  </si>
  <si>
    <t>40歳未満の勤務歯科医師</t>
    <rPh sb="2" eb="3">
      <t>サイ</t>
    </rPh>
    <rPh sb="3" eb="5">
      <t>ミマン</t>
    </rPh>
    <rPh sb="6" eb="8">
      <t>キンム</t>
    </rPh>
    <rPh sb="8" eb="12">
      <t>シカイシ</t>
    </rPh>
    <phoneticPr fontId="3"/>
  </si>
  <si>
    <t>40歳未満の薬局の勤務薬剤師</t>
    <rPh sb="2" eb="3">
      <t>サイ</t>
    </rPh>
    <rPh sb="3" eb="5">
      <t>ミマン</t>
    </rPh>
    <rPh sb="6" eb="8">
      <t>ヤッキョク</t>
    </rPh>
    <rPh sb="9" eb="11">
      <t>キンム</t>
    </rPh>
    <rPh sb="11" eb="14">
      <t>ヤクザイシ</t>
    </rPh>
    <phoneticPr fontId="3"/>
  </si>
  <si>
    <t>← 対象職員における賃金改善実績の有無 （左欄に○・×を記載）</t>
    <rPh sb="21" eb="22">
      <t>ヒダリ</t>
    </rPh>
    <phoneticPr fontId="3"/>
  </si>
  <si>
    <t xml:space="preserve">対象職員の賃金改善実績の有無（右欄に○・×を記載）→ </t>
    <phoneticPr fontId="3"/>
  </si>
  <si>
    <t>← ベースアップ評価料の新規対象予定職員における賃金改善実績の有無 （左欄に○・×を記載）</t>
    <rPh sb="8" eb="11">
      <t>ヒョウカリョウ</t>
    </rPh>
    <rPh sb="12" eb="14">
      <t>シンキ</t>
    </rPh>
    <rPh sb="14" eb="16">
      <t>タイショウ</t>
    </rPh>
    <rPh sb="16" eb="18">
      <t>ヨテイ</t>
    </rPh>
    <rPh sb="18" eb="20">
      <t>ショクイン</t>
    </rPh>
    <rPh sb="35" eb="36">
      <t>ヒダリ</t>
    </rPh>
    <phoneticPr fontId="3"/>
  </si>
  <si>
    <t xml:space="preserve">ベースアップ評価料の新規対象予定職員における賃金改善実績の有無 （右欄に○・×を記載）→ </t>
    <rPh sb="6" eb="9">
      <t>ヒョウカリョウ</t>
    </rPh>
    <rPh sb="10" eb="12">
      <t>シンキ</t>
    </rPh>
    <rPh sb="12" eb="14">
      <t>タイショウ</t>
    </rPh>
    <rPh sb="14" eb="16">
      <t>ヨテイ</t>
    </rPh>
    <rPh sb="16" eb="18">
      <t>ショクイン</t>
    </rPh>
    <rPh sb="33" eb="34">
      <t>ミギ</t>
    </rPh>
    <phoneticPr fontId="3"/>
  </si>
  <si>
    <t xml:space="preserve"> ※ベースアップ評価料の新規対象職種
    のうち、対象を右欄リストから選択 →</t>
    <rPh sb="12" eb="14">
      <t>シンキ</t>
    </rPh>
    <rPh sb="16" eb="18">
      <t>ショクシュ</t>
    </rPh>
    <rPh sb="27" eb="29">
      <t>タイショウ</t>
    </rPh>
    <rPh sb="30" eb="31">
      <t>ミギ</t>
    </rPh>
    <rPh sb="31" eb="32">
      <t>ラン</t>
    </rPh>
    <rPh sb="37" eb="39">
      <t>センタク</t>
    </rPh>
    <phoneticPr fontId="3"/>
  </si>
  <si>
    <t>様式第２号（第５条第５項関係）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0">
      <t>ダイ</t>
    </rPh>
    <rPh sb="11" eb="12">
      <t>コウ</t>
    </rPh>
    <rPh sb="12" eb="14">
      <t>カンケイ</t>
    </rPh>
    <phoneticPr fontId="3"/>
  </si>
  <si>
    <r>
      <t>　　　　　　　　　　　　　　　　　　　　　　　　　　　　　　　　　　　　　　　　　　　　　　　　【2.0超部分算定シート】　　</t>
    </r>
    <r>
      <rPr>
        <b/>
        <sz val="14"/>
        <color rgb="FFFF0000"/>
        <rFont val="ＭＳ Ｐゴシック"/>
        <family val="3"/>
        <charset val="128"/>
        <scheme val="minor"/>
      </rPr>
      <t>※必要に応じて作成ください</t>
    </r>
    <phoneticPr fontId="5"/>
  </si>
  <si>
    <t>※主に作成する場合・・・令和7年12月の賃金水準が前月から維持されたままであっても、同水準が令和7年3月31日時点の水準と比較して2.0%を上回っている場合等　</t>
    <rPh sb="1" eb="2">
      <t>オモ</t>
    </rPh>
    <rPh sb="3" eb="5">
      <t>サクセイ</t>
    </rPh>
    <rPh sb="7" eb="9">
      <t>バアイ</t>
    </rPh>
    <phoneticPr fontId="3"/>
  </si>
  <si>
    <t>＜返還額集計＞</t>
    <rPh sb="1" eb="4">
      <t>ヘンカンガク</t>
    </rPh>
    <rPh sb="4" eb="6">
      <t>シュウケイ</t>
    </rPh>
    <phoneticPr fontId="3"/>
  </si>
  <si>
    <t>賃上げ実績報告書2</t>
    <rPh sb="0" eb="2">
      <t>チンア</t>
    </rPh>
    <rPh sb="3" eb="5">
      <t>ジッセキ</t>
    </rPh>
    <rPh sb="5" eb="8">
      <t>ホウコクショ</t>
    </rPh>
    <phoneticPr fontId="3"/>
  </si>
  <si>
    <t>賃上げ実績報告書3</t>
    <rPh sb="0" eb="2">
      <t>チンア</t>
    </rPh>
    <rPh sb="3" eb="5">
      <t>ジッセキ</t>
    </rPh>
    <rPh sb="5" eb="8">
      <t>ホウコクショ</t>
    </rPh>
    <phoneticPr fontId="3"/>
  </si>
  <si>
    <t>賃上げ実績報告書4</t>
    <rPh sb="0" eb="2">
      <t>チンア</t>
    </rPh>
    <rPh sb="3" eb="5">
      <t>ジッセキ</t>
    </rPh>
    <rPh sb="5" eb="8">
      <t>ホウコクショ</t>
    </rPh>
    <phoneticPr fontId="3"/>
  </si>
  <si>
    <t>賃上げ実績報告書5</t>
    <rPh sb="0" eb="2">
      <t>チンア</t>
    </rPh>
    <rPh sb="3" eb="5">
      <t>ジッセキ</t>
    </rPh>
    <rPh sb="5" eb="8">
      <t>ホウコクショ</t>
    </rPh>
    <phoneticPr fontId="3"/>
  </si>
  <si>
    <t>賃上げ実績報告書6</t>
    <rPh sb="0" eb="2">
      <t>チンア</t>
    </rPh>
    <rPh sb="3" eb="5">
      <t>ジッセキ</t>
    </rPh>
    <rPh sb="5" eb="8">
      <t>ホウコクショ</t>
    </rPh>
    <phoneticPr fontId="3"/>
  </si>
  <si>
    <t>賃上げ実績報告書7</t>
    <rPh sb="0" eb="2">
      <t>チンア</t>
    </rPh>
    <rPh sb="3" eb="5">
      <t>ジッセキ</t>
    </rPh>
    <rPh sb="5" eb="8">
      <t>ホウコクショ</t>
    </rPh>
    <phoneticPr fontId="3"/>
  </si>
  <si>
    <t>賃上げ実績報告書8</t>
    <rPh sb="0" eb="2">
      <t>チンア</t>
    </rPh>
    <rPh sb="3" eb="5">
      <t>ジッセキ</t>
    </rPh>
    <rPh sb="5" eb="8">
      <t>ホウコクショ</t>
    </rPh>
    <phoneticPr fontId="3"/>
  </si>
  <si>
    <t>賃上げ実績報告書9</t>
    <rPh sb="0" eb="2">
      <t>チンア</t>
    </rPh>
    <rPh sb="3" eb="5">
      <t>ジッセキ</t>
    </rPh>
    <rPh sb="5" eb="8">
      <t>ホウコクショ</t>
    </rPh>
    <phoneticPr fontId="3"/>
  </si>
  <si>
    <t>賃上げ実績報告書10</t>
    <rPh sb="0" eb="2">
      <t>チンア</t>
    </rPh>
    <rPh sb="3" eb="5">
      <t>ジッセキ</t>
    </rPh>
    <rPh sb="5" eb="8">
      <t>ホウコクショ</t>
    </rPh>
    <phoneticPr fontId="3"/>
  </si>
  <si>
    <t>賃上げ実績報告書11</t>
    <rPh sb="0" eb="2">
      <t>チンア</t>
    </rPh>
    <rPh sb="3" eb="5">
      <t>ジッセキ</t>
    </rPh>
    <rPh sb="5" eb="8">
      <t>ホウコクショ</t>
    </rPh>
    <phoneticPr fontId="3"/>
  </si>
  <si>
    <t>賃上げ実績報告書12</t>
    <rPh sb="0" eb="2">
      <t>チンア</t>
    </rPh>
    <rPh sb="3" eb="5">
      <t>ジッセキ</t>
    </rPh>
    <rPh sb="5" eb="8">
      <t>ホウコクショ</t>
    </rPh>
    <phoneticPr fontId="3"/>
  </si>
  <si>
    <t>賃上げ実績報告書13</t>
    <rPh sb="0" eb="2">
      <t>チンア</t>
    </rPh>
    <rPh sb="3" eb="5">
      <t>ジッセキ</t>
    </rPh>
    <rPh sb="5" eb="8">
      <t>ホウコクショ</t>
    </rPh>
    <phoneticPr fontId="3"/>
  </si>
  <si>
    <t>賃上げ実績報告書14</t>
    <rPh sb="0" eb="2">
      <t>チンア</t>
    </rPh>
    <rPh sb="3" eb="5">
      <t>ジッセキ</t>
    </rPh>
    <rPh sb="5" eb="8">
      <t>ホウコクショ</t>
    </rPh>
    <phoneticPr fontId="3"/>
  </si>
  <si>
    <t>賃上げ実績報告書15</t>
    <rPh sb="0" eb="2">
      <t>チンア</t>
    </rPh>
    <rPh sb="3" eb="5">
      <t>ジッセキ</t>
    </rPh>
    <rPh sb="5" eb="8">
      <t>ホウコクショ</t>
    </rPh>
    <phoneticPr fontId="3"/>
  </si>
  <si>
    <r>
      <t>開設者</t>
    </r>
    <r>
      <rPr>
        <sz val="9"/>
        <color theme="1"/>
        <rFont val="ＭＳ Ｐゴシック"/>
        <family val="3"/>
        <charset val="128"/>
        <scheme val="minor"/>
      </rPr>
      <t>（法人名または個人名）</t>
    </r>
    <rPh sb="0" eb="3">
      <t>カイセツシャ</t>
    </rPh>
    <rPh sb="4" eb="7">
      <t>ホウジンメイ</t>
    </rPh>
    <rPh sb="10" eb="13">
      <t>コジンメイ</t>
    </rPh>
    <phoneticPr fontId="3"/>
  </si>
  <si>
    <t>交付決定年月日</t>
    <rPh sb="0" eb="4">
      <t>コウフケッテイ</t>
    </rPh>
    <rPh sb="4" eb="7">
      <t>ネンガッピ</t>
    </rPh>
    <phoneticPr fontId="3"/>
  </si>
  <si>
    <t>　　佐賀県知事　山口　祥義　殿</t>
    <phoneticPr fontId="3"/>
  </si>
  <si>
    <t>令和8年　　月　　日</t>
    <rPh sb="0" eb="2">
      <t>レイワ</t>
    </rPh>
    <rPh sb="3" eb="4">
      <t>ネン</t>
    </rPh>
    <rPh sb="6" eb="7">
      <t>ガツ</t>
    </rPh>
    <rPh sb="9" eb="10">
      <t>ヒ</t>
    </rPh>
    <phoneticPr fontId="3"/>
  </si>
  <si>
    <t>で給付金交付決定通知があった令和８年度佐賀県医療機関等における賃上げ対応給付金について、下記のとおり事業を実施したので、佐賀県補助金等交付規則及び令和８年度佐賀県医療機関等における</t>
    <phoneticPr fontId="3"/>
  </si>
  <si>
    <t>令和8年　月　　日付け医第　　　号</t>
    <rPh sb="0" eb="2">
      <t>レイワ</t>
    </rPh>
    <rPh sb="3" eb="4">
      <t>ネン</t>
    </rPh>
    <rPh sb="5" eb="6">
      <t>ガツ</t>
    </rPh>
    <rPh sb="8" eb="9">
      <t>ヒ</t>
    </rPh>
    <rPh sb="9" eb="10">
      <t>ツ</t>
    </rPh>
    <rPh sb="11" eb="12">
      <t>イ</t>
    </rPh>
    <rPh sb="12" eb="13">
      <t>ダイ</t>
    </rPh>
    <rPh sb="16" eb="17">
      <t>ゴウ</t>
    </rPh>
    <phoneticPr fontId="3"/>
  </si>
  <si>
    <t>交付決定日・番号</t>
    <rPh sb="0" eb="4">
      <t>コウフケッテイ</t>
    </rPh>
    <rPh sb="4" eb="5">
      <t>ヒ</t>
    </rPh>
    <rPh sb="6" eb="8">
      <t>バンゴウ</t>
    </rPh>
    <phoneticPr fontId="3"/>
  </si>
  <si>
    <t>実績報告日</t>
    <rPh sb="0" eb="2">
      <t>ジッセキ</t>
    </rPh>
    <rPh sb="2" eb="5">
      <t>ホウコクヒ</t>
    </rPh>
    <phoneticPr fontId="3"/>
  </si>
  <si>
    <t>令和8年5月12日付け医第9999号</t>
    <rPh sb="0" eb="2">
      <t>レイワ</t>
    </rPh>
    <rPh sb="3" eb="4">
      <t>ネン</t>
    </rPh>
    <rPh sb="5" eb="6">
      <t>ガツ</t>
    </rPh>
    <rPh sb="8" eb="9">
      <t>ヒ</t>
    </rPh>
    <rPh sb="9" eb="10">
      <t>ツ</t>
    </rPh>
    <rPh sb="11" eb="12">
      <t>イ</t>
    </rPh>
    <rPh sb="12" eb="13">
      <t>ダイ</t>
    </rPh>
    <rPh sb="17" eb="18">
      <t>ゴウ</t>
    </rPh>
    <phoneticPr fontId="3"/>
  </si>
  <si>
    <t>○○クリニック</t>
  </si>
  <si>
    <t>医療法人　○○会</t>
  </si>
  <si>
    <t>令和8年7月1日</t>
    <rPh sb="0" eb="2">
      <t>レイワ</t>
    </rPh>
    <rPh sb="3" eb="4">
      <t>ネン</t>
    </rPh>
    <rPh sb="5" eb="6">
      <t>ガツ</t>
    </rPh>
    <rPh sb="7" eb="8">
      <t>ヒ</t>
    </rPh>
    <phoneticPr fontId="3"/>
  </si>
  <si>
    <t>返還額(賃上げ)円</t>
    <rPh sb="0" eb="3">
      <t>ヘンカンガク</t>
    </rPh>
    <rPh sb="8" eb="9">
      <t>エン</t>
    </rPh>
    <phoneticPr fontId="3"/>
  </si>
  <si>
    <t>　 　　賃上げ・物価上昇対応給付金交付要綱の規定により、報告します。</t>
    <rPh sb="8" eb="12">
      <t>ブッカジョウショウ</t>
    </rPh>
    <phoneticPr fontId="3"/>
  </si>
  <si>
    <t>賃上げ実績報告書</t>
    <rPh sb="0" eb="2">
      <t>チンア</t>
    </rPh>
    <rPh sb="3" eb="5">
      <t>ジッセキ</t>
    </rPh>
    <rPh sb="5" eb="8">
      <t>ホウコクショ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</si>
</sst>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円&quot;"/>
    <numFmt numFmtId="177" formatCode="#,##0&quot;人&quot;"/>
    <numFmt numFmtId="178" formatCode="#,##0&quot;月&quot;"/>
    <numFmt numFmtId="179" formatCode="#,##0&quot;月分&quot;"/>
    <numFmt numFmtId="180" formatCode="0.0%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2"/>
      <color indexed="81"/>
      <name val="MS P ゴシック"/>
      <family val="3"/>
      <charset val="128"/>
    </font>
    <font>
      <b/>
      <sz val="14"/>
      <color rgb="FFFF000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 tint="0.499984740745262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5">
    <xf numFmtId="0" fontId="0" fillId="0" borderId="0" xfId="0">
      <alignment vertical="center"/>
    </xf>
    <xf numFmtId="0" fontId="2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1" fillId="0" borderId="0" xfId="2">
      <alignment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0" fillId="0" borderId="0" xfId="2" applyFont="1" applyAlignment="1">
      <alignment vertical="center" wrapText="1"/>
    </xf>
    <xf numFmtId="0" fontId="7" fillId="3" borderId="1" xfId="2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76" fontId="7" fillId="0" borderId="1" xfId="2" applyNumberFormat="1" applyFont="1" applyBorder="1" applyAlignment="1">
      <alignment horizontal="center" vertical="center" wrapText="1"/>
    </xf>
    <xf numFmtId="177" fontId="7" fillId="0" borderId="1" xfId="2" applyNumberFormat="1" applyFont="1" applyBorder="1" applyAlignment="1">
      <alignment horizontal="center" vertical="center" wrapText="1"/>
    </xf>
    <xf numFmtId="178" fontId="7" fillId="0" borderId="1" xfId="2" applyNumberFormat="1" applyFont="1" applyBorder="1" applyAlignment="1">
      <alignment horizontal="center" vertical="center" wrapText="1"/>
    </xf>
    <xf numFmtId="179" fontId="7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0" fillId="0" borderId="0" xfId="2" applyFont="1">
      <alignment vertical="center"/>
    </xf>
    <xf numFmtId="0" fontId="12" fillId="0" borderId="0" xfId="2" applyFont="1">
      <alignment vertical="center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58" fontId="12" fillId="0" borderId="1" xfId="2" applyNumberFormat="1" applyFont="1" applyBorder="1" applyAlignment="1">
      <alignment horizontal="center" vertical="center"/>
    </xf>
    <xf numFmtId="176" fontId="11" fillId="2" borderId="1" xfId="1" applyNumberFormat="1" applyFont="1" applyFill="1" applyBorder="1" applyAlignment="1" applyProtection="1">
      <alignment horizontal="right" vertical="center"/>
      <protection locked="0"/>
    </xf>
    <xf numFmtId="0" fontId="14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176" fontId="7" fillId="0" borderId="9" xfId="2" applyNumberFormat="1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177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176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178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179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2" xfId="2" applyFont="1" applyFill="1" applyBorder="1" applyAlignment="1" applyProtection="1">
      <alignment horizontal="center" vertical="center" wrapText="1"/>
      <protection locked="0"/>
    </xf>
    <xf numFmtId="0" fontId="7" fillId="2" borderId="10" xfId="2" applyFont="1" applyFill="1" applyBorder="1" applyAlignment="1" applyProtection="1">
      <alignment horizontal="center" vertical="center" wrapText="1"/>
      <protection locked="0"/>
    </xf>
    <xf numFmtId="0" fontId="7" fillId="2" borderId="11" xfId="2" applyFont="1" applyFill="1" applyBorder="1" applyAlignment="1" applyProtection="1">
      <alignment horizontal="center" vertical="center" wrapText="1"/>
      <protection locked="0"/>
    </xf>
    <xf numFmtId="0" fontId="7" fillId="2" borderId="4" xfId="2" applyFont="1" applyFill="1" applyBorder="1" applyAlignment="1" applyProtection="1">
      <alignment horizontal="center" vertical="center" wrapText="1"/>
      <protection locked="0"/>
    </xf>
    <xf numFmtId="176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178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177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>
      <alignment vertical="center"/>
    </xf>
    <xf numFmtId="0" fontId="11" fillId="0" borderId="0" xfId="2" applyFont="1" applyAlignment="1">
      <alignment horizontal="center" vertical="center"/>
    </xf>
    <xf numFmtId="176" fontId="11" fillId="0" borderId="1" xfId="1" applyNumberFormat="1" applyFont="1" applyFill="1" applyBorder="1" applyAlignment="1" applyProtection="1">
      <alignment horizontal="right" vertical="center"/>
    </xf>
    <xf numFmtId="176" fontId="11" fillId="0" borderId="1" xfId="1" applyNumberFormat="1" applyFont="1" applyFill="1" applyBorder="1" applyAlignment="1" applyProtection="1">
      <alignment horizontal="center" vertical="center"/>
    </xf>
    <xf numFmtId="176" fontId="11" fillId="0" borderId="1" xfId="2" applyNumberFormat="1" applyFont="1" applyBorder="1" applyAlignment="1">
      <alignment horizontal="right" vertical="center"/>
    </xf>
    <xf numFmtId="0" fontId="9" fillId="0" borderId="0" xfId="2" applyFont="1">
      <alignment vertical="center"/>
    </xf>
    <xf numFmtId="180" fontId="7" fillId="0" borderId="1" xfId="3" applyNumberFormat="1" applyFont="1" applyBorder="1" applyAlignment="1" applyProtection="1">
      <alignment horizontal="center" vertical="center" wrapText="1"/>
    </xf>
    <xf numFmtId="176" fontId="7" fillId="0" borderId="1" xfId="3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0" fillId="0" borderId="24" xfId="0" applyBorder="1">
      <alignment vertical="center"/>
    </xf>
    <xf numFmtId="0" fontId="0" fillId="0" borderId="25" xfId="0" applyBorder="1" applyAlignment="1">
      <alignment horizontal="center" vertical="center"/>
    </xf>
    <xf numFmtId="0" fontId="7" fillId="4" borderId="26" xfId="4" applyFont="1" applyFill="1" applyBorder="1" applyAlignment="1">
      <alignment horizontal="center" vertical="center"/>
    </xf>
    <xf numFmtId="0" fontId="7" fillId="4" borderId="27" xfId="4" applyFont="1" applyFill="1" applyBorder="1" applyAlignment="1">
      <alignment horizontal="center" vertical="center"/>
    </xf>
    <xf numFmtId="176" fontId="0" fillId="4" borderId="22" xfId="1" applyNumberFormat="1" applyFont="1" applyFill="1" applyBorder="1">
      <alignment vertical="center"/>
    </xf>
    <xf numFmtId="176" fontId="0" fillId="4" borderId="2" xfId="1" applyNumberFormat="1" applyFont="1" applyFill="1" applyBorder="1">
      <alignment vertical="center"/>
    </xf>
    <xf numFmtId="176" fontId="0" fillId="4" borderId="23" xfId="1" applyNumberFormat="1" applyFont="1" applyFill="1" applyBorder="1">
      <alignment vertical="center"/>
    </xf>
    <xf numFmtId="176" fontId="0" fillId="4" borderId="22" xfId="1" applyNumberFormat="1" applyFont="1" applyFill="1" applyBorder="1" applyAlignment="1">
      <alignment horizontal="right" vertical="center"/>
    </xf>
    <xf numFmtId="176" fontId="0" fillId="4" borderId="2" xfId="1" applyNumberFormat="1" applyFont="1" applyFill="1" applyBorder="1" applyAlignment="1">
      <alignment horizontal="right" vertical="center"/>
    </xf>
    <xf numFmtId="176" fontId="0" fillId="4" borderId="23" xfId="1" applyNumberFormat="1" applyFont="1" applyFill="1" applyBorder="1" applyAlignment="1">
      <alignment horizontal="right" vertical="center"/>
    </xf>
    <xf numFmtId="49" fontId="11" fillId="2" borderId="0" xfId="2" applyNumberFormat="1" applyFont="1" applyFill="1" applyAlignment="1" applyProtection="1">
      <alignment horizontal="center" vertical="center"/>
      <protection locked="0"/>
    </xf>
    <xf numFmtId="3" fontId="0" fillId="4" borderId="16" xfId="1" applyNumberFormat="1" applyFont="1" applyFill="1" applyBorder="1" applyAlignment="1">
      <alignment horizontal="right" vertical="center"/>
    </xf>
    <xf numFmtId="3" fontId="0" fillId="4" borderId="18" xfId="1" applyNumberFormat="1" applyFont="1" applyFill="1" applyBorder="1" applyAlignment="1">
      <alignment horizontal="right" vertical="center"/>
    </xf>
    <xf numFmtId="3" fontId="0" fillId="4" borderId="21" xfId="1" applyNumberFormat="1" applyFont="1" applyFill="1" applyBorder="1" applyAlignment="1">
      <alignment horizontal="right" vertical="center"/>
    </xf>
    <xf numFmtId="49" fontId="12" fillId="2" borderId="0" xfId="2" applyNumberFormat="1" applyFont="1" applyFill="1" applyAlignment="1" applyProtection="1">
      <alignment horizontal="right" vertical="center"/>
      <protection locked="0"/>
    </xf>
    <xf numFmtId="0" fontId="10" fillId="0" borderId="2" xfId="2" applyFont="1" applyBorder="1" applyAlignment="1">
      <alignment horizontal="right" vertical="center" wrapText="1"/>
    </xf>
    <xf numFmtId="0" fontId="10" fillId="0" borderId="3" xfId="2" applyFont="1" applyBorder="1" applyAlignment="1">
      <alignment horizontal="right" vertical="center" wrapText="1"/>
    </xf>
    <xf numFmtId="0" fontId="10" fillId="0" borderId="4" xfId="2" applyFont="1" applyBorder="1" applyAlignment="1">
      <alignment horizontal="right" vertical="center" wrapText="1"/>
    </xf>
    <xf numFmtId="49" fontId="12" fillId="0" borderId="1" xfId="2" applyNumberFormat="1" applyFont="1" applyBorder="1" applyAlignment="1">
      <alignment horizontal="left"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18" fillId="0" borderId="5" xfId="2" applyFont="1" applyBorder="1" applyAlignment="1">
      <alignment horizontal="right" vertical="center"/>
    </xf>
    <xf numFmtId="0" fontId="18" fillId="0" borderId="13" xfId="2" applyFont="1" applyBorder="1" applyAlignment="1">
      <alignment horizontal="right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49" fontId="11" fillId="2" borderId="2" xfId="2" applyNumberFormat="1" applyFont="1" applyFill="1" applyBorder="1" applyAlignment="1" applyProtection="1">
      <alignment horizontal="center" vertical="center"/>
      <protection locked="0"/>
    </xf>
    <xf numFmtId="49" fontId="11" fillId="2" borderId="4" xfId="2" applyNumberFormat="1" applyFont="1" applyFill="1" applyBorder="1" applyAlignment="1" applyProtection="1">
      <alignment horizontal="center" vertical="center"/>
      <protection locked="0"/>
    </xf>
    <xf numFmtId="0" fontId="7" fillId="3" borderId="1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right" vertical="center" wrapText="1"/>
    </xf>
    <xf numFmtId="0" fontId="7" fillId="0" borderId="3" xfId="2" applyFont="1" applyBorder="1" applyAlignment="1">
      <alignment horizontal="right" vertical="center" wrapText="1"/>
    </xf>
    <xf numFmtId="0" fontId="7" fillId="0" borderId="4" xfId="2" applyFont="1" applyBorder="1" applyAlignment="1">
      <alignment horizontal="righ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49" fontId="11" fillId="0" borderId="2" xfId="2" applyNumberFormat="1" applyFont="1" applyBorder="1" applyAlignment="1">
      <alignment horizontal="center" vertical="center"/>
    </xf>
    <xf numFmtId="49" fontId="11" fillId="0" borderId="4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49" fontId="11" fillId="2" borderId="2" xfId="2" applyNumberFormat="1" applyFont="1" applyFill="1" applyBorder="1" applyAlignment="1" applyProtection="1">
      <alignment horizontal="left" vertical="center"/>
      <protection locked="0"/>
    </xf>
    <xf numFmtId="49" fontId="11" fillId="2" borderId="4" xfId="2" applyNumberFormat="1" applyFont="1" applyFill="1" applyBorder="1" applyAlignment="1" applyProtection="1">
      <alignment horizontal="left" vertical="center"/>
      <protection locked="0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1" fillId="2" borderId="1" xfId="2" applyNumberFormat="1" applyFont="1" applyFill="1" applyBorder="1" applyAlignment="1" applyProtection="1">
      <alignment horizontal="left" vertical="center"/>
      <protection locked="0"/>
    </xf>
    <xf numFmtId="0" fontId="11" fillId="0" borderId="2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</cellXfs>
  <cellStyles count="5">
    <cellStyle name="パーセント 2" xfId="3" xr:uid="{DBAA7FBC-CB02-4D8C-BB70-325D95966BBF}"/>
    <cellStyle name="桁区切り" xfId="1" builtinId="6"/>
    <cellStyle name="標準" xfId="0" builtinId="0"/>
    <cellStyle name="標準 14 3" xfId="2" xr:uid="{3E8B430E-F625-455F-980E-E220667CF495}"/>
    <cellStyle name="標準 9" xfId="4" xr:uid="{A120A5F2-4776-446D-AC34-7387136F931B}"/>
  </cellStyles>
  <dxfs count="138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986116</xdr:colOff>
      <xdr:row>7</xdr:row>
      <xdr:rowOff>152400</xdr:rowOff>
    </xdr:from>
    <xdr:to>
      <xdr:col>7</xdr:col>
      <xdr:colOff>1870633</xdr:colOff>
      <xdr:row>10</xdr:row>
      <xdr:rowOff>295837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D0A12E6A-88EE-4BC8-BB0A-C055FB3715F8}"/>
            </a:ext>
          </a:extLst>
        </xdr:cNvPr>
        <xdr:cNvSpPr/>
      </xdr:nvSpPr>
      <xdr:spPr bwMode="auto">
        <a:xfrm>
          <a:off x="6535269" y="2384612"/>
          <a:ext cx="6084046" cy="1147484"/>
        </a:xfrm>
        <a:prstGeom prst="roundRect">
          <a:avLst/>
        </a:prstGeom>
        <a:solidFill>
          <a:srgbClr val="FFFF00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600" b="1">
              <a:solidFill>
                <a:schemeClr val="tx1"/>
              </a:solidFill>
            </a:rPr>
            <a:t>　　　　　　　　　　色がついているセルに記入ください</a:t>
          </a:r>
          <a:endParaRPr kumimoji="1" lang="en-US" altLang="ja-JP" sz="1600" b="1">
            <a:solidFill>
              <a:schemeClr val="tx1"/>
            </a:solidFill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</a:rPr>
            <a:t>　　注１）賃上げ対応給付金を受けた場合、必ず提出が必要です</a:t>
          </a:r>
          <a:endParaRPr kumimoji="1" lang="en-US" altLang="ja-JP" sz="1100" b="0">
            <a:solidFill>
              <a:schemeClr val="tx1"/>
            </a:solidFill>
          </a:endParaRPr>
        </a:p>
        <a:p>
          <a:pPr algn="l"/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注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１法人あたり複数施設を申請する場合、シートを分けて記載ください（</a:t>
          </a:r>
          <a:r>
            <a:rPr kumimoji="1" lang="en-US" altLang="ja-JP" sz="1100" b="0">
              <a:effectLst/>
              <a:latin typeface="+mn-lt"/>
              <a:ea typeface="+mn-ea"/>
              <a:cs typeface="+mn-cs"/>
            </a:rPr>
            <a:t>15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施設分まで申請可）</a:t>
          </a:r>
          <a:endParaRPr kumimoji="1" lang="en-US" altLang="ja-JP" sz="1100" b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　　注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３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）数値を入力する際、単位（円や月等）は自動反映しますので、数値のみ入力ください</a:t>
          </a:r>
          <a:endParaRPr kumimoji="1" lang="en-US" altLang="ja-JP" sz="1100" b="0"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   注４）シートの保護を解除しておりますので、色がついているセル以外は入力しないでください</a:t>
          </a:r>
          <a:endParaRPr kumimoji="1" lang="en-US" altLang="ja-JP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887506</xdr:colOff>
      <xdr:row>32</xdr:row>
      <xdr:rowOff>224117</xdr:rowOff>
    </xdr:from>
    <xdr:to>
      <xdr:col>4</xdr:col>
      <xdr:colOff>124013</xdr:colOff>
      <xdr:row>35</xdr:row>
      <xdr:rowOff>151855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5E4C1EA7-B2D5-46E6-A99F-A66F81B79645}"/>
            </a:ext>
          </a:extLst>
        </xdr:cNvPr>
        <xdr:cNvSpPr/>
      </xdr:nvSpPr>
      <xdr:spPr bwMode="auto">
        <a:xfrm>
          <a:off x="887506" y="13787717"/>
          <a:ext cx="6085542" cy="1137973"/>
        </a:xfrm>
        <a:prstGeom prst="roundRect">
          <a:avLst/>
        </a:prstGeom>
        <a:solidFill>
          <a:srgbClr val="FFFF00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600" b="1">
              <a:solidFill>
                <a:schemeClr val="tx1"/>
              </a:solidFill>
            </a:rPr>
            <a:t>　　　　　　　　　　色がついているセルに記入ください</a:t>
          </a:r>
          <a:endParaRPr kumimoji="1" lang="en-US" altLang="ja-JP" sz="1600" b="1">
            <a:solidFill>
              <a:schemeClr val="tx1"/>
            </a:solidFill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</a:rPr>
            <a:t>　　注１）賃上げ対応給付金を受けた場合、必ず提出が必要です</a:t>
          </a:r>
          <a:endParaRPr kumimoji="1" lang="en-US" altLang="ja-JP" sz="1100" b="0">
            <a:solidFill>
              <a:schemeClr val="tx1"/>
            </a:solidFill>
          </a:endParaRPr>
        </a:p>
        <a:p>
          <a:pPr algn="l"/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注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１法人あたり複数施設を申請する場合、シートを分けて記載ください（</a:t>
          </a:r>
          <a:r>
            <a:rPr kumimoji="1" lang="en-US" altLang="ja-JP" sz="1100" b="0">
              <a:effectLst/>
              <a:latin typeface="+mn-lt"/>
              <a:ea typeface="+mn-ea"/>
              <a:cs typeface="+mn-cs"/>
            </a:rPr>
            <a:t>15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施設分まで申請可）</a:t>
          </a:r>
          <a:endParaRPr kumimoji="1" lang="en-US" altLang="ja-JP" sz="1100" b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　　注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３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）数値を入力する際、単位（円や月等）は自動反映しますので、数値のみ入力ください</a:t>
          </a:r>
          <a:endParaRPr kumimoji="1" lang="en-US" altLang="ja-JP" sz="1100" b="0"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   注４）シートの保護を解除しておりますので、色がついているセル以外は入力しないでください</a:t>
          </a:r>
          <a:endParaRPr kumimoji="1" lang="en-US" altLang="ja-JP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824753</xdr:colOff>
      <xdr:row>26</xdr:row>
      <xdr:rowOff>170330</xdr:rowOff>
    </xdr:from>
    <xdr:to>
      <xdr:col>8</xdr:col>
      <xdr:colOff>199500</xdr:colOff>
      <xdr:row>29</xdr:row>
      <xdr:rowOff>519735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1088E9F3-4458-4FCF-8488-8BF97AA95D68}"/>
            </a:ext>
          </a:extLst>
        </xdr:cNvPr>
        <xdr:cNvSpPr/>
      </xdr:nvSpPr>
      <xdr:spPr bwMode="auto">
        <a:xfrm>
          <a:off x="8973671" y="11152095"/>
          <a:ext cx="3991570" cy="19092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1B30158-8AB3-4F2B-A073-457385CF7E31}"/>
            </a:ext>
          </a:extLst>
        </xdr:cNvPr>
        <xdr:cNvSpPr/>
      </xdr:nvSpPr>
      <xdr:spPr bwMode="auto">
        <a:xfrm>
          <a:off x="9051579" y="10718633"/>
          <a:ext cx="3991570" cy="19092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3D1B80C-C46C-4FE8-944D-DCB8B1BE6AD6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F7248D4-B7BB-4CF5-913E-1E22DF65021B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AE79DB3-6AEF-496A-92EB-3B262647AA86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D333394-EF18-4715-935D-696AFEFDE501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C7AD3CF-DE54-40C9-8AAD-AEF34E994696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B1BB24B-079E-499D-8110-A54D67B695B3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52CF677-FA2C-47D1-A9E0-48334D1EEB7D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8372E7D-3CE2-4DA5-9DC3-2C78DC89B8D4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77575D2-EA4F-425E-8E9B-840AA237DCCB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119F133-5AFC-47EF-B3F2-1892E4465A2A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7ED598D-F498-4C09-91B0-2542EFD93033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892EB16-1BE4-42D1-932F-DA9728F90A17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0537073-9C1B-457B-AE6E-9EDD8F5B7162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F1DD3F0-9896-4059-8C56-44D1B064144D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902661</xdr:colOff>
      <xdr:row>26</xdr:row>
      <xdr:rowOff>185104</xdr:rowOff>
    </xdr:from>
    <xdr:to>
      <xdr:col>8</xdr:col>
      <xdr:colOff>277408</xdr:colOff>
      <xdr:row>29</xdr:row>
      <xdr:rowOff>534509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B6DA0FA-B4D8-4E5D-BB02-9382C4D5213C}"/>
            </a:ext>
          </a:extLst>
        </xdr:cNvPr>
        <xdr:cNvSpPr/>
      </xdr:nvSpPr>
      <xdr:spPr bwMode="auto">
        <a:xfrm>
          <a:off x="9033201" y="10654984"/>
          <a:ext cx="3984847" cy="19038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5400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400" kern="1200"/>
            <a:t>報告対象職種は調整中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198782</xdr:colOff>
      <xdr:row>18</xdr:row>
      <xdr:rowOff>125896</xdr:rowOff>
    </xdr:from>
    <xdr:to>
      <xdr:col>2</xdr:col>
      <xdr:colOff>1464365</xdr:colOff>
      <xdr:row>24</xdr:row>
      <xdr:rowOff>74874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C828A1FD-A10D-43EF-B6DA-657C990EFFAB}"/>
            </a:ext>
          </a:extLst>
        </xdr:cNvPr>
        <xdr:cNvSpPr/>
      </xdr:nvSpPr>
      <xdr:spPr bwMode="auto">
        <a:xfrm>
          <a:off x="198782" y="4200939"/>
          <a:ext cx="3200400" cy="942892"/>
        </a:xfrm>
        <a:prstGeom prst="roundRect">
          <a:avLst/>
        </a:prstGeom>
        <a:solidFill>
          <a:schemeClr val="bg1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000" b="1"/>
            <a:t>このシートには記入</a:t>
          </a:r>
          <a:endParaRPr kumimoji="1" lang="en-US" altLang="ja-JP" sz="2000" b="1"/>
        </a:p>
        <a:p>
          <a:pPr algn="ctr"/>
          <a:r>
            <a:rPr kumimoji="1" lang="ja-JP" altLang="en-US" sz="2000" b="1"/>
            <a:t>しないでください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090A-2377-4F85-B5B7-07BC885F9837}">
  <dimension ref="A1:S45"/>
  <sheetViews>
    <sheetView view="pageBreakPreview" zoomScale="85" zoomScaleNormal="100" zoomScaleSheetLayoutView="85" workbookViewId="0">
      <selection activeCell="A12" sqref="A12:E12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93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90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36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36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 t="s">
        <v>91</v>
      </c>
      <c r="G12" s="112"/>
      <c r="H12" s="88" t="s">
        <v>0</v>
      </c>
      <c r="I12" s="88"/>
      <c r="J12" s="88"/>
      <c r="K12" s="88"/>
      <c r="L12" s="46">
        <f>SUM($L$21:$L$24,$L$27:$L$30)</f>
        <v>1470000</v>
      </c>
    </row>
    <row r="13" spans="1:15" ht="26.25" customHeight="1">
      <c r="A13" s="104" t="s">
        <v>53</v>
      </c>
      <c r="B13" s="105"/>
      <c r="C13" s="105"/>
      <c r="D13" s="105"/>
      <c r="E13" s="106"/>
      <c r="F13" s="107" t="s">
        <v>92</v>
      </c>
      <c r="G13" s="108"/>
      <c r="H13" s="88" t="s">
        <v>1</v>
      </c>
      <c r="I13" s="88"/>
      <c r="J13" s="88"/>
      <c r="K13" s="88"/>
      <c r="L13" s="25">
        <v>1380000</v>
      </c>
    </row>
    <row r="14" spans="1:15" ht="26.25" customHeight="1">
      <c r="A14" s="88" t="s">
        <v>2</v>
      </c>
      <c r="B14" s="88"/>
      <c r="C14" s="88"/>
      <c r="D14" s="88"/>
      <c r="E14" s="88"/>
      <c r="F14" s="102" t="str">
        <f>IF(COUNTIF($F$19:$F$30,"×"),"×","○")</f>
        <v>○</v>
      </c>
      <c r="G14" s="103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 t="s">
        <v>9</v>
      </c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1380000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 t="s">
        <v>9</v>
      </c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>
        <v>30</v>
      </c>
      <c r="C21" s="34">
        <v>5000</v>
      </c>
      <c r="D21" s="35">
        <v>2</v>
      </c>
      <c r="E21" s="34">
        <v>5000</v>
      </c>
      <c r="F21" s="6" t="str">
        <f>IF(E21&gt;=C21,"○","×")</f>
        <v>○</v>
      </c>
      <c r="G21" s="12">
        <f>((B21*C21*D21)/B21)/D21</f>
        <v>5000</v>
      </c>
      <c r="H21" s="11" t="s">
        <v>24</v>
      </c>
      <c r="I21" s="13">
        <f t="shared" ref="I21:K23" si="0">B21</f>
        <v>30</v>
      </c>
      <c r="J21" s="12">
        <f t="shared" si="0"/>
        <v>5000</v>
      </c>
      <c r="K21" s="14">
        <f t="shared" si="0"/>
        <v>2</v>
      </c>
      <c r="L21" s="12">
        <f>I21*J21*K21</f>
        <v>300000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>
        <v>30</v>
      </c>
      <c r="C23" s="34">
        <v>20000</v>
      </c>
      <c r="D23" s="36">
        <v>4</v>
      </c>
      <c r="E23" s="34">
        <v>5000</v>
      </c>
      <c r="F23" s="6" t="str">
        <f>IF(E23&gt;=G23,"○","×")</f>
        <v>○</v>
      </c>
      <c r="G23" s="12">
        <f>(B23*C23)/B23/D23</f>
        <v>5000</v>
      </c>
      <c r="H23" s="11" t="s">
        <v>29</v>
      </c>
      <c r="I23" s="13">
        <f t="shared" si="0"/>
        <v>30</v>
      </c>
      <c r="J23" s="12">
        <f t="shared" si="0"/>
        <v>20000</v>
      </c>
      <c r="K23" s="15">
        <f t="shared" si="0"/>
        <v>4</v>
      </c>
      <c r="L23" s="12">
        <f>I23*J23</f>
        <v>600000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12000</v>
      </c>
      <c r="F24" s="29" t="str">
        <f t="shared" ref="F24:G24" si="1">J41</f>
        <v>○</v>
      </c>
      <c r="G24" s="12">
        <f t="shared" si="1"/>
        <v>2000</v>
      </c>
      <c r="H24" s="98" t="s">
        <v>31</v>
      </c>
      <c r="I24" s="100"/>
      <c r="J24" s="100"/>
      <c r="K24" s="100"/>
      <c r="L24" s="12">
        <f>L41</f>
        <v>360000</v>
      </c>
      <c r="M24" s="8" t="s">
        <v>32</v>
      </c>
    </row>
    <row r="25" spans="1:19" ht="42" customHeight="1" thickTop="1" thickBot="1">
      <c r="A25" s="31" t="s">
        <v>63</v>
      </c>
      <c r="B25" s="37" t="s">
        <v>54</v>
      </c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>
        <v>5</v>
      </c>
      <c r="C27" s="34">
        <v>5000</v>
      </c>
      <c r="D27" s="35">
        <v>2</v>
      </c>
      <c r="E27" s="34">
        <v>5000</v>
      </c>
      <c r="F27" s="6" t="str">
        <f>IF(E27&gt;=C27,"○","×")</f>
        <v>○</v>
      </c>
      <c r="G27" s="12">
        <f>((B27*C27*D27)/B27)/D27</f>
        <v>5000</v>
      </c>
      <c r="H27" s="11" t="s">
        <v>24</v>
      </c>
      <c r="I27" s="13">
        <f t="shared" ref="I27:K29" si="2">B27</f>
        <v>5</v>
      </c>
      <c r="J27" s="12">
        <f t="shared" si="2"/>
        <v>5000</v>
      </c>
      <c r="K27" s="14">
        <f t="shared" si="2"/>
        <v>2</v>
      </c>
      <c r="L27" s="12">
        <f>I27*J27*K27</f>
        <v>50000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>
        <v>5</v>
      </c>
      <c r="C29" s="34">
        <v>20000</v>
      </c>
      <c r="D29" s="36">
        <v>4</v>
      </c>
      <c r="E29" s="34">
        <v>5000</v>
      </c>
      <c r="F29" s="6" t="str">
        <f>IF(E29&gt;=G29,"○","×")</f>
        <v>○</v>
      </c>
      <c r="G29" s="12">
        <f>(B29*C29)/B29/D29</f>
        <v>5000</v>
      </c>
      <c r="H29" s="11" t="s">
        <v>29</v>
      </c>
      <c r="I29" s="13">
        <f t="shared" si="2"/>
        <v>5</v>
      </c>
      <c r="J29" s="12">
        <f t="shared" si="2"/>
        <v>20000</v>
      </c>
      <c r="K29" s="15">
        <f t="shared" si="2"/>
        <v>4</v>
      </c>
      <c r="L29" s="12">
        <f>I29*J29</f>
        <v>100000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12000</v>
      </c>
      <c r="F30" s="23" t="str">
        <f t="shared" ref="F30:G30" si="3">J44</f>
        <v>○</v>
      </c>
      <c r="G30" s="12">
        <f t="shared" si="3"/>
        <v>2000</v>
      </c>
      <c r="H30" s="98" t="s">
        <v>31</v>
      </c>
      <c r="I30" s="100"/>
      <c r="J30" s="100"/>
      <c r="K30" s="101"/>
      <c r="L30" s="12">
        <f>L44</f>
        <v>60000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 t="str">
        <f>F12</f>
        <v>○○クリニック</v>
      </c>
      <c r="L32" s="80"/>
    </row>
    <row r="33" spans="1:13" ht="21.6" customHeight="1">
      <c r="A33" s="20"/>
      <c r="J33" s="18" t="s">
        <v>48</v>
      </c>
      <c r="K33" s="80" t="str">
        <f>F13</f>
        <v>医療法人　○○会</v>
      </c>
      <c r="L33" s="80"/>
    </row>
    <row r="34" spans="1:13" ht="23.4" customHeight="1">
      <c r="A34" s="20"/>
      <c r="J34" s="60" t="s">
        <v>83</v>
      </c>
      <c r="K34" s="80" t="str">
        <f>A7</f>
        <v>令和8年5月12日付け医第9999号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令和8年7月1日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 t="s">
        <v>9</v>
      </c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>
        <v>400000</v>
      </c>
      <c r="C41" s="34">
        <v>10000</v>
      </c>
      <c r="D41" s="50">
        <f>C41/B41</f>
        <v>2.5000000000000001E-2</v>
      </c>
      <c r="E41" s="51">
        <f>(D41-0.02)*B41</f>
        <v>2000.0000000000005</v>
      </c>
      <c r="F41" s="41">
        <v>2000</v>
      </c>
      <c r="G41" s="42">
        <v>6</v>
      </c>
      <c r="H41" s="43">
        <v>30</v>
      </c>
      <c r="I41" s="34">
        <v>12000</v>
      </c>
      <c r="J41" s="6" t="str">
        <f>IF(I41&gt;=C41,"○","×")</f>
        <v>○</v>
      </c>
      <c r="K41" s="12">
        <f>((F41*G41*H41)/H41)/G41</f>
        <v>2000</v>
      </c>
      <c r="L41" s="12">
        <f>F41*G41*H41</f>
        <v>360000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 t="s">
        <v>9</v>
      </c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>
        <v>400000</v>
      </c>
      <c r="C44" s="34">
        <v>10000</v>
      </c>
      <c r="D44" s="50">
        <f>C44/B44</f>
        <v>2.5000000000000001E-2</v>
      </c>
      <c r="E44" s="51">
        <f>(D44-0.02)*B44</f>
        <v>2000.0000000000005</v>
      </c>
      <c r="F44" s="41">
        <v>2000</v>
      </c>
      <c r="G44" s="42">
        <v>6</v>
      </c>
      <c r="H44" s="43">
        <v>5</v>
      </c>
      <c r="I44" s="34">
        <v>12000</v>
      </c>
      <c r="J44" s="6" t="str">
        <f>IF(I44&gt;=C44,"○","×")</f>
        <v>○</v>
      </c>
      <c r="K44" s="12">
        <f>((F44*G44*H44)/H44)/G44</f>
        <v>2000</v>
      </c>
      <c r="L44" s="12">
        <f>F44*G44*H44</f>
        <v>60000</v>
      </c>
      <c r="M44" s="8" t="s">
        <v>44</v>
      </c>
    </row>
    <row r="45" spans="1:13" ht="6" customHeight="1"/>
  </sheetData>
  <sheetProtection algorithmName="SHA-512" hashValue="23d3zfyDIYcKPCUOO9MhYxxI0rimR7/xIa1n5RqhGQpxHfnLg4iD/Fn0V6b3ToLT+T8J20JmavyCbG1wBmoU7Q==" saltValue="q4lGkd4Efwq1BNWJw4G60A==" spinCount="100000" sheet="1" objects="1" scenarios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">
    <cfRule type="expression" dxfId="137" priority="9">
      <formula>$F$15="○"</formula>
    </cfRule>
    <cfRule type="expression" dxfId="136" priority="10">
      <formula>$F$15</formula>
    </cfRule>
  </conditionalFormatting>
  <conditionalFormatting sqref="A24 G24:H24 L24 A30 G30:H30 L30">
    <cfRule type="expression" dxfId="135" priority="8">
      <formula>$G$4="×"</formula>
    </cfRule>
  </conditionalFormatting>
  <conditionalFormatting sqref="A41:J41 L41 A44:J44 L44">
    <cfRule type="expression" dxfId="134" priority="7">
      <formula>#REF!="×"</formula>
    </cfRule>
  </conditionalFormatting>
  <conditionalFormatting sqref="A21:L23">
    <cfRule type="expression" dxfId="133" priority="4">
      <formula>$G$4="×"</formula>
    </cfRule>
  </conditionalFormatting>
  <conditionalFormatting sqref="A27:L29">
    <cfRule type="expression" dxfId="132" priority="3">
      <formula>$G$4="×"</formula>
    </cfRule>
  </conditionalFormatting>
  <conditionalFormatting sqref="F16">
    <cfRule type="expression" dxfId="131" priority="1">
      <formula>$F$15="○"</formula>
    </cfRule>
    <cfRule type="expression" dxfId="130" priority="2">
      <formula>$F$15</formula>
    </cfRule>
  </conditionalFormatting>
  <conditionalFormatting sqref="K41">
    <cfRule type="expression" dxfId="129" priority="6">
      <formula>$G$4="×"</formula>
    </cfRule>
  </conditionalFormatting>
  <conditionalFormatting sqref="K44">
    <cfRule type="expression" dxfId="128" priority="5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C0DD9716-0BFF-4889-9BAE-6FC59588224D}">
      <formula1>$N$23:$S$23</formula1>
    </dataValidation>
    <dataValidation type="list" allowBlank="1" showInputMessage="1" showErrorMessage="1" sqref="D22 D28" xr:uid="{B9BFDBDE-BA31-4DAF-B60F-9E8CBE9B1DE9}">
      <formula1>$N$23:$Q$23</formula1>
    </dataValidation>
    <dataValidation type="list" allowBlank="1" showInputMessage="1" showErrorMessage="1" sqref="D21 G41 D27" xr:uid="{2969526B-212A-40FC-97CC-728ED51F601B}">
      <formula1>$N$29:$S$29</formula1>
    </dataValidation>
    <dataValidation type="list" allowBlank="1" showInputMessage="1" showErrorMessage="1" sqref="F15 G19 G25 L39 L42 F16:G16" xr:uid="{D0883DAC-23A9-4410-B4F9-ACDD5EAFD169}">
      <formula1>$N$15:$O$15</formula1>
    </dataValidation>
    <dataValidation type="list" allowBlank="1" showInputMessage="1" showErrorMessage="1" sqref="B25:F25" xr:uid="{51C6FC94-12A4-41F0-9335-E24EF6F96FF9}">
      <formula1>$N$25:$R$25</formula1>
    </dataValidation>
    <dataValidation type="whole" allowBlank="1" showInputMessage="1" showErrorMessage="1" error="Ⅳの範囲内の金額を入力ください" sqref="F41 F44" xr:uid="{D1B91FC2-C031-4B6C-8182-3EE85BD919B1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3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8A92-BE7F-448D-91B6-C1306F321EFA}">
  <sheetPr>
    <tabColor rgb="FFFFFF00"/>
    <pageSetUpPr fitToPage="1"/>
  </sheetPr>
  <dimension ref="A1:S45"/>
  <sheetViews>
    <sheetView tabSelected="1"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49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42:K42"/>
    <mergeCell ref="A24:D24"/>
    <mergeCell ref="H24:K24"/>
    <mergeCell ref="H25:L25"/>
    <mergeCell ref="A30:D30"/>
    <mergeCell ref="H30:K30"/>
    <mergeCell ref="K32:L32"/>
    <mergeCell ref="K33:L33"/>
    <mergeCell ref="A35:L35"/>
    <mergeCell ref="A38:K38"/>
    <mergeCell ref="A39:K39"/>
    <mergeCell ref="A37:J37"/>
    <mergeCell ref="K34:L34"/>
    <mergeCell ref="A19:F19"/>
    <mergeCell ref="H19:L19"/>
    <mergeCell ref="A14:E14"/>
    <mergeCell ref="F14:G14"/>
    <mergeCell ref="H14:K14"/>
    <mergeCell ref="A15:E15"/>
    <mergeCell ref="F15:G15"/>
    <mergeCell ref="H15:K15"/>
    <mergeCell ref="A16:E16"/>
    <mergeCell ref="F16:G16"/>
    <mergeCell ref="H16:K16"/>
    <mergeCell ref="A18:G18"/>
    <mergeCell ref="H18:L18"/>
    <mergeCell ref="A13:E13"/>
    <mergeCell ref="F13:G13"/>
    <mergeCell ref="H13:K13"/>
    <mergeCell ref="A4:L4"/>
    <mergeCell ref="F10:G10"/>
    <mergeCell ref="A12:E12"/>
    <mergeCell ref="F12:G12"/>
    <mergeCell ref="H12:K12"/>
  </mergeCells>
  <phoneticPr fontId="3"/>
  <conditionalFormatting sqref="A16 F16">
    <cfRule type="expression" dxfId="127" priority="10">
      <formula>$F$15="○"</formula>
    </cfRule>
    <cfRule type="expression" dxfId="126" priority="11">
      <formula>$F$15</formula>
    </cfRule>
  </conditionalFormatting>
  <conditionalFormatting sqref="A24 G24:H24 L24 A30 G30:H30 L30">
    <cfRule type="expression" dxfId="125" priority="9">
      <formula>$G$4="×"</formula>
    </cfRule>
  </conditionalFormatting>
  <conditionalFormatting sqref="A41:J41 L41 A44:J44 L44">
    <cfRule type="expression" dxfId="124" priority="6">
      <formula>#REF!="×"</formula>
    </cfRule>
  </conditionalFormatting>
  <conditionalFormatting sqref="A21:L23">
    <cfRule type="expression" dxfId="123" priority="3">
      <formula>$G$4="×"</formula>
    </cfRule>
  </conditionalFormatting>
  <conditionalFormatting sqref="A27:L29">
    <cfRule type="expression" dxfId="122" priority="1">
      <formula>$G$4="×"</formula>
    </cfRule>
  </conditionalFormatting>
  <conditionalFormatting sqref="K41">
    <cfRule type="expression" dxfId="121" priority="5">
      <formula>$G$4="×"</formula>
    </cfRule>
  </conditionalFormatting>
  <conditionalFormatting sqref="K44">
    <cfRule type="expression" dxfId="120" priority="4">
      <formula>$G$4="×"</formula>
    </cfRule>
  </conditionalFormatting>
  <dataValidations count="6">
    <dataValidation type="whole" allowBlank="1" showInputMessage="1" showErrorMessage="1" error="Ⅳの範囲内の金額を入力ください" sqref="F41 F44" xr:uid="{658A01CC-9AB3-474E-8464-709A3AA4E28C}">
      <formula1>0</formula1>
      <formula2>E41</formula2>
    </dataValidation>
    <dataValidation type="list" allowBlank="1" showInputMessage="1" showErrorMessage="1" sqref="B25:F25" xr:uid="{B34992D8-3D8E-41F0-9FD7-2CC3257E0977}">
      <formula1>$N$25:$R$25</formula1>
    </dataValidation>
    <dataValidation type="list" allowBlank="1" showInputMessage="1" showErrorMessage="1" sqref="F15 G19 G25 L39 L42 F16:G16" xr:uid="{FDBC527B-D012-4A4E-911B-D88285FB0041}">
      <formula1>$N$15:$O$15</formula1>
    </dataValidation>
    <dataValidation type="list" allowBlank="1" showInputMessage="1" showErrorMessage="1" sqref="D21 G41 D27" xr:uid="{48D124E6-04EB-4F7F-8AB0-4A20DBCEC006}">
      <formula1>$N$29:$S$29</formula1>
    </dataValidation>
    <dataValidation type="list" allowBlank="1" showInputMessage="1" showErrorMessage="1" sqref="D22 D28" xr:uid="{955D10B6-CDFF-400B-9988-C2CC785271D7}">
      <formula1>$N$23:$Q$23</formula1>
    </dataValidation>
    <dataValidation type="list" allowBlank="1" showInputMessage="1" showErrorMessage="1" promptTitle="一時金" prompt="何月分の支給を行ったかを記入してください" sqref="D23 D29" xr:uid="{E52338FB-48F1-43CC-B2A7-9B4608729768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491A-31DA-409B-9B01-071D6289CFB9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119" priority="7">
      <formula>$F$15="○"</formula>
    </cfRule>
    <cfRule type="expression" dxfId="118" priority="8">
      <formula>$F$15</formula>
    </cfRule>
  </conditionalFormatting>
  <conditionalFormatting sqref="A24 G24:H24 L24 A30 G30:H30 L30">
    <cfRule type="expression" dxfId="117" priority="6">
      <formula>$G$4="×"</formula>
    </cfRule>
  </conditionalFormatting>
  <conditionalFormatting sqref="A41:J41 L41 A44:J44 L44">
    <cfRule type="expression" dxfId="116" priority="5">
      <formula>#REF!="×"</formula>
    </cfRule>
  </conditionalFormatting>
  <conditionalFormatting sqref="A21:L23">
    <cfRule type="expression" dxfId="115" priority="2">
      <formula>$G$4="×"</formula>
    </cfRule>
  </conditionalFormatting>
  <conditionalFormatting sqref="A27:L29">
    <cfRule type="expression" dxfId="114" priority="1">
      <formula>$G$4="×"</formula>
    </cfRule>
  </conditionalFormatting>
  <conditionalFormatting sqref="K41">
    <cfRule type="expression" dxfId="113" priority="4">
      <formula>$G$4="×"</formula>
    </cfRule>
  </conditionalFormatting>
  <conditionalFormatting sqref="K44">
    <cfRule type="expression" dxfId="112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ABE1AD54-22EE-4E86-81C3-89B682E70F1C}">
      <formula1>$N$23:$S$23</formula1>
    </dataValidation>
    <dataValidation type="list" allowBlank="1" showInputMessage="1" showErrorMessage="1" sqref="D22 D28" xr:uid="{F8499B05-3B46-4184-A496-6C443F5B5850}">
      <formula1>$N$23:$Q$23</formula1>
    </dataValidation>
    <dataValidation type="list" allowBlank="1" showInputMessage="1" showErrorMessage="1" sqref="D21 G41 D27" xr:uid="{4F3CA9BA-9E3D-4606-9B88-7D84601941BB}">
      <formula1>$N$29:$S$29</formula1>
    </dataValidation>
    <dataValidation type="list" allowBlank="1" showInputMessage="1" showErrorMessage="1" sqref="F15 G19 G25 L39 L42 F16:G16" xr:uid="{57CAF508-55CA-4EBB-BE15-07FE886CAA92}">
      <formula1>$N$15:$O$15</formula1>
    </dataValidation>
    <dataValidation type="list" allowBlank="1" showInputMessage="1" showErrorMessage="1" sqref="B25:F25" xr:uid="{1B3F9FFD-43D1-48D3-BD76-73B98F8B177F}">
      <formula1>$N$25:$R$25</formula1>
    </dataValidation>
    <dataValidation type="whole" allowBlank="1" showInputMessage="1" showErrorMessage="1" error="Ⅳの範囲内の金額を入力ください" sqref="F41 F44" xr:uid="{EDB4BD56-B25E-46B5-BE66-B74019D8A674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CB4B0-6D5D-4ABF-8DB1-82E3BE1DA94B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111" priority="7">
      <formula>$F$15="○"</formula>
    </cfRule>
    <cfRule type="expression" dxfId="110" priority="8">
      <formula>$F$15</formula>
    </cfRule>
  </conditionalFormatting>
  <conditionalFormatting sqref="A24 G24:H24 L24 A30 G30:H30 L30">
    <cfRule type="expression" dxfId="109" priority="6">
      <formula>$G$4="×"</formula>
    </cfRule>
  </conditionalFormatting>
  <conditionalFormatting sqref="A41:J41 L41 A44:J44 L44">
    <cfRule type="expression" dxfId="108" priority="5">
      <formula>#REF!="×"</formula>
    </cfRule>
  </conditionalFormatting>
  <conditionalFormatting sqref="A21:L23">
    <cfRule type="expression" dxfId="107" priority="2">
      <formula>$G$4="×"</formula>
    </cfRule>
  </conditionalFormatting>
  <conditionalFormatting sqref="A27:L29">
    <cfRule type="expression" dxfId="106" priority="1">
      <formula>$G$4="×"</formula>
    </cfRule>
  </conditionalFormatting>
  <conditionalFormatting sqref="K41">
    <cfRule type="expression" dxfId="105" priority="4">
      <formula>$G$4="×"</formula>
    </cfRule>
  </conditionalFormatting>
  <conditionalFormatting sqref="K44">
    <cfRule type="expression" dxfId="104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BF9B81FB-E18B-423E-A716-E2784F56E82D}">
      <formula1>0</formula1>
      <formula2>E41</formula2>
    </dataValidation>
    <dataValidation type="list" allowBlank="1" showInputMessage="1" showErrorMessage="1" sqref="B25:F25" xr:uid="{C2F0B0C0-A26C-4FD6-9CB0-4C72AD9AE9FF}">
      <formula1>$N$25:$R$25</formula1>
    </dataValidation>
    <dataValidation type="list" allowBlank="1" showInputMessage="1" showErrorMessage="1" sqref="F15 G19 G25 L39 L42 F16:G16" xr:uid="{A59C0869-B5A5-470F-AF1E-49D65E80E13F}">
      <formula1>$N$15:$O$15</formula1>
    </dataValidation>
    <dataValidation type="list" allowBlank="1" showInputMessage="1" showErrorMessage="1" sqref="D21 G41 D27" xr:uid="{C4668540-9211-4188-A6A3-4FE5B2019EAE}">
      <formula1>$N$29:$S$29</formula1>
    </dataValidation>
    <dataValidation type="list" allowBlank="1" showInputMessage="1" showErrorMessage="1" sqref="D22 D28" xr:uid="{BB43FA78-E422-454E-8E57-01733C4C6F80}">
      <formula1>$N$23:$Q$23</formula1>
    </dataValidation>
    <dataValidation type="list" allowBlank="1" showInputMessage="1" showErrorMessage="1" promptTitle="一時金" prompt="何月分の支給を行ったかを記入してください" sqref="D23 D29" xr:uid="{4107CC3B-662D-49C8-ACAF-7C9E08039F29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F942-9E99-4689-B7D9-8057A7722408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103" priority="7">
      <formula>$F$15="○"</formula>
    </cfRule>
    <cfRule type="expression" dxfId="102" priority="8">
      <formula>$F$15</formula>
    </cfRule>
  </conditionalFormatting>
  <conditionalFormatting sqref="A24 G24:H24 L24 A30 G30:H30 L30">
    <cfRule type="expression" dxfId="101" priority="6">
      <formula>$G$4="×"</formula>
    </cfRule>
  </conditionalFormatting>
  <conditionalFormatting sqref="A41:J41 L41 A44:J44 L44">
    <cfRule type="expression" dxfId="100" priority="5">
      <formula>#REF!="×"</formula>
    </cfRule>
  </conditionalFormatting>
  <conditionalFormatting sqref="A21:L23">
    <cfRule type="expression" dxfId="99" priority="2">
      <formula>$G$4="×"</formula>
    </cfRule>
  </conditionalFormatting>
  <conditionalFormatting sqref="A27:L29">
    <cfRule type="expression" dxfId="98" priority="1">
      <formula>$G$4="×"</formula>
    </cfRule>
  </conditionalFormatting>
  <conditionalFormatting sqref="K41">
    <cfRule type="expression" dxfId="97" priority="4">
      <formula>$G$4="×"</formula>
    </cfRule>
  </conditionalFormatting>
  <conditionalFormatting sqref="K44">
    <cfRule type="expression" dxfId="96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4D98ACCB-61E5-4B76-9848-D97CFF50C5AE}">
      <formula1>$N$23:$S$23</formula1>
    </dataValidation>
    <dataValidation type="list" allowBlank="1" showInputMessage="1" showErrorMessage="1" sqref="D22 D28" xr:uid="{0DDA1342-A657-4CAA-8B25-C46B688F28FE}">
      <formula1>$N$23:$Q$23</formula1>
    </dataValidation>
    <dataValidation type="list" allowBlank="1" showInputMessage="1" showErrorMessage="1" sqref="D21 G41 D27" xr:uid="{48480D46-4D0F-4336-B571-5A88D286B29F}">
      <formula1>$N$29:$S$29</formula1>
    </dataValidation>
    <dataValidation type="list" allowBlank="1" showInputMessage="1" showErrorMessage="1" sqref="F15 G19 G25 L39 L42 F16:G16" xr:uid="{11E0A4F4-088D-422F-BBF3-7967C2F05100}">
      <formula1>$N$15:$O$15</formula1>
    </dataValidation>
    <dataValidation type="list" allowBlank="1" showInputMessage="1" showErrorMessage="1" sqref="B25:F25" xr:uid="{3A58FE73-1220-4FC0-89E4-1346F07F939E}">
      <formula1>$N$25:$R$25</formula1>
    </dataValidation>
    <dataValidation type="whole" allowBlank="1" showInputMessage="1" showErrorMessage="1" error="Ⅳの範囲内の金額を入力ください" sqref="F41 F44" xr:uid="{1AD26B1E-3E09-4F4F-88F8-B20E92CC5A90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5E1BB-AE20-4F70-85DD-D5CA2D0CDD15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95" priority="7">
      <formula>$F$15="○"</formula>
    </cfRule>
    <cfRule type="expression" dxfId="94" priority="8">
      <formula>$F$15</formula>
    </cfRule>
  </conditionalFormatting>
  <conditionalFormatting sqref="A24 G24:H24 L24 A30 G30:H30 L30">
    <cfRule type="expression" dxfId="93" priority="6">
      <formula>$G$4="×"</formula>
    </cfRule>
  </conditionalFormatting>
  <conditionalFormatting sqref="A41:J41 L41 A44:J44 L44">
    <cfRule type="expression" dxfId="92" priority="5">
      <formula>#REF!="×"</formula>
    </cfRule>
  </conditionalFormatting>
  <conditionalFormatting sqref="A21:L23">
    <cfRule type="expression" dxfId="91" priority="2">
      <formula>$G$4="×"</formula>
    </cfRule>
  </conditionalFormatting>
  <conditionalFormatting sqref="A27:L29">
    <cfRule type="expression" dxfId="90" priority="1">
      <formula>$G$4="×"</formula>
    </cfRule>
  </conditionalFormatting>
  <conditionalFormatting sqref="K41">
    <cfRule type="expression" dxfId="89" priority="4">
      <formula>$G$4="×"</formula>
    </cfRule>
  </conditionalFormatting>
  <conditionalFormatting sqref="K44">
    <cfRule type="expression" dxfId="88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4CD383FE-7C13-4F7F-94A2-52359EE3FDFC}">
      <formula1>0</formula1>
      <formula2>E41</formula2>
    </dataValidation>
    <dataValidation type="list" allowBlank="1" showInputMessage="1" showErrorMessage="1" sqref="B25:F25" xr:uid="{BEE3975D-298E-4A32-B61E-C020BFB82AD5}">
      <formula1>$N$25:$R$25</formula1>
    </dataValidation>
    <dataValidation type="list" allowBlank="1" showInputMessage="1" showErrorMessage="1" sqref="F15 G19 G25 L39 L42 F16:G16" xr:uid="{F632221C-55FB-46B5-A41B-1A3C8FAD9C79}">
      <formula1>$N$15:$O$15</formula1>
    </dataValidation>
    <dataValidation type="list" allowBlank="1" showInputMessage="1" showErrorMessage="1" sqref="D21 G41 D27" xr:uid="{6559EDDA-47D0-47D9-A2FC-D5F430A59DA6}">
      <formula1>$N$29:$S$29</formula1>
    </dataValidation>
    <dataValidation type="list" allowBlank="1" showInputMessage="1" showErrorMessage="1" sqref="D22 D28" xr:uid="{70666EE6-2561-4000-AE2B-55780B913982}">
      <formula1>$N$23:$Q$23</formula1>
    </dataValidation>
    <dataValidation type="list" allowBlank="1" showInputMessage="1" showErrorMessage="1" promptTitle="一時金" prompt="何月分の支給を行ったかを記入してください" sqref="D23 D29" xr:uid="{6A629262-D2A3-46E0-ABC5-A17A8531A603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CC4C-82D0-4299-AF6F-4E0A85DE1B8A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87" priority="7">
      <formula>$F$15="○"</formula>
    </cfRule>
    <cfRule type="expression" dxfId="86" priority="8">
      <formula>$F$15</formula>
    </cfRule>
  </conditionalFormatting>
  <conditionalFormatting sqref="A24 G24:H24 L24 A30 G30:H30 L30">
    <cfRule type="expression" dxfId="85" priority="6">
      <formula>$G$4="×"</formula>
    </cfRule>
  </conditionalFormatting>
  <conditionalFormatting sqref="A41:J41 L41 A44:J44 L44">
    <cfRule type="expression" dxfId="84" priority="5">
      <formula>#REF!="×"</formula>
    </cfRule>
  </conditionalFormatting>
  <conditionalFormatting sqref="A21:L23">
    <cfRule type="expression" dxfId="83" priority="2">
      <formula>$G$4="×"</formula>
    </cfRule>
  </conditionalFormatting>
  <conditionalFormatting sqref="A27:L29">
    <cfRule type="expression" dxfId="82" priority="1">
      <formula>$G$4="×"</formula>
    </cfRule>
  </conditionalFormatting>
  <conditionalFormatting sqref="K41">
    <cfRule type="expression" dxfId="81" priority="4">
      <formula>$G$4="×"</formula>
    </cfRule>
  </conditionalFormatting>
  <conditionalFormatting sqref="K44">
    <cfRule type="expression" dxfId="80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92FBB5C2-4408-4E9B-8954-93B9F1F7F147}">
      <formula1>$N$23:$S$23</formula1>
    </dataValidation>
    <dataValidation type="list" allowBlank="1" showInputMessage="1" showErrorMessage="1" sqref="D22 D28" xr:uid="{355C476E-823C-4D50-A8DF-90ACA4A7626E}">
      <formula1>$N$23:$Q$23</formula1>
    </dataValidation>
    <dataValidation type="list" allowBlank="1" showInputMessage="1" showErrorMessage="1" sqref="D21 G41 D27" xr:uid="{0FAB9AF8-E3F9-43CA-AC78-BAF2E2A03887}">
      <formula1>$N$29:$S$29</formula1>
    </dataValidation>
    <dataValidation type="list" allowBlank="1" showInputMessage="1" showErrorMessage="1" sqref="F15 G19 G25 L39 L42 F16:G16" xr:uid="{1111FC9D-934F-48D2-8AED-AB63B4D7748A}">
      <formula1>$N$15:$O$15</formula1>
    </dataValidation>
    <dataValidation type="list" allowBlank="1" showInputMessage="1" showErrorMessage="1" sqref="B25:F25" xr:uid="{16EA9CDD-1F3A-4381-98C5-E02BF9ADD056}">
      <formula1>$N$25:$R$25</formula1>
    </dataValidation>
    <dataValidation type="whole" allowBlank="1" showInputMessage="1" showErrorMessage="1" error="Ⅳの範囲内の金額を入力ください" sqref="F41 F44" xr:uid="{449F9199-B21F-4470-95B8-D601C6C8A6AF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D467-DC3A-4E1B-A44D-C20CB280BFFD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79" priority="7">
      <formula>$F$15="○"</formula>
    </cfRule>
    <cfRule type="expression" dxfId="78" priority="8">
      <formula>$F$15</formula>
    </cfRule>
  </conditionalFormatting>
  <conditionalFormatting sqref="A24 G24:H24 L24 A30 G30:H30 L30">
    <cfRule type="expression" dxfId="77" priority="6">
      <formula>$G$4="×"</formula>
    </cfRule>
  </conditionalFormatting>
  <conditionalFormatting sqref="A41:J41 L41 A44:J44 L44">
    <cfRule type="expression" dxfId="76" priority="5">
      <formula>#REF!="×"</formula>
    </cfRule>
  </conditionalFormatting>
  <conditionalFormatting sqref="A21:L23">
    <cfRule type="expression" dxfId="75" priority="2">
      <formula>$G$4="×"</formula>
    </cfRule>
  </conditionalFormatting>
  <conditionalFormatting sqref="A27:L29">
    <cfRule type="expression" dxfId="74" priority="1">
      <formula>$G$4="×"</formula>
    </cfRule>
  </conditionalFormatting>
  <conditionalFormatting sqref="K41">
    <cfRule type="expression" dxfId="73" priority="4">
      <formula>$G$4="×"</formula>
    </cfRule>
  </conditionalFormatting>
  <conditionalFormatting sqref="K44">
    <cfRule type="expression" dxfId="72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48C90BD0-2B05-4F71-B56E-AEA8848B0935}">
      <formula1>0</formula1>
      <formula2>E41</formula2>
    </dataValidation>
    <dataValidation type="list" allowBlank="1" showInputMessage="1" showErrorMessage="1" sqref="B25:F25" xr:uid="{009B8CD6-0119-4803-9D2F-8E617480BCEE}">
      <formula1>$N$25:$R$25</formula1>
    </dataValidation>
    <dataValidation type="list" allowBlank="1" showInputMessage="1" showErrorMessage="1" sqref="F15 G19 G25 L39 L42 F16:G16" xr:uid="{ADFB1B6C-60B8-4707-9D95-D219ECCE707E}">
      <formula1>$N$15:$O$15</formula1>
    </dataValidation>
    <dataValidation type="list" allowBlank="1" showInputMessage="1" showErrorMessage="1" sqref="D21 G41 D27" xr:uid="{C91ED96E-0D87-49B1-9EBA-F1121FEF34C3}">
      <formula1>$N$29:$S$29</formula1>
    </dataValidation>
    <dataValidation type="list" allowBlank="1" showInputMessage="1" showErrorMessage="1" sqref="D22 D28" xr:uid="{504BF9ED-8D87-479D-8022-10C306D8ED09}">
      <formula1>$N$23:$Q$23</formula1>
    </dataValidation>
    <dataValidation type="list" allowBlank="1" showInputMessage="1" showErrorMessage="1" promptTitle="一時金" prompt="何月分の支給を行ったかを記入してください" sqref="D23 D29" xr:uid="{E4C6403F-1101-4EF8-A82A-ECAD77BDEA90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D9AB-17A8-4E77-8BAA-9F1693E5F489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71" priority="7">
      <formula>$F$15="○"</formula>
    </cfRule>
    <cfRule type="expression" dxfId="70" priority="8">
      <formula>$F$15</formula>
    </cfRule>
  </conditionalFormatting>
  <conditionalFormatting sqref="A24 G24:H24 L24 A30 G30:H30 L30">
    <cfRule type="expression" dxfId="69" priority="6">
      <formula>$G$4="×"</formula>
    </cfRule>
  </conditionalFormatting>
  <conditionalFormatting sqref="A41:J41 L41 A44:J44 L44">
    <cfRule type="expression" dxfId="68" priority="5">
      <formula>#REF!="×"</formula>
    </cfRule>
  </conditionalFormatting>
  <conditionalFormatting sqref="A21:L23">
    <cfRule type="expression" dxfId="67" priority="2">
      <formula>$G$4="×"</formula>
    </cfRule>
  </conditionalFormatting>
  <conditionalFormatting sqref="A27:L29">
    <cfRule type="expression" dxfId="66" priority="1">
      <formula>$G$4="×"</formula>
    </cfRule>
  </conditionalFormatting>
  <conditionalFormatting sqref="K41">
    <cfRule type="expression" dxfId="65" priority="4">
      <formula>$G$4="×"</formula>
    </cfRule>
  </conditionalFormatting>
  <conditionalFormatting sqref="K44">
    <cfRule type="expression" dxfId="64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C8A20A3C-3980-4756-B645-8667C6FB0611}">
      <formula1>$N$23:$S$23</formula1>
    </dataValidation>
    <dataValidation type="list" allowBlank="1" showInputMessage="1" showErrorMessage="1" sqref="D22 D28" xr:uid="{0E6CCD49-D3A2-4FDF-B72B-EAC5692A6F8F}">
      <formula1>$N$23:$Q$23</formula1>
    </dataValidation>
    <dataValidation type="list" allowBlank="1" showInputMessage="1" showErrorMessage="1" sqref="D21 G41 D27" xr:uid="{7487C874-6479-4D66-980E-05065E009062}">
      <formula1>$N$29:$S$29</formula1>
    </dataValidation>
    <dataValidation type="list" allowBlank="1" showInputMessage="1" showErrorMessage="1" sqref="F15 G19 G25 L39 L42 F16:G16" xr:uid="{4202759F-6E56-4F69-B65C-8B8D9C016491}">
      <formula1>$N$15:$O$15</formula1>
    </dataValidation>
    <dataValidation type="list" allowBlank="1" showInputMessage="1" showErrorMessage="1" sqref="B25:F25" xr:uid="{0FABED2F-0E3A-418B-AA13-3F7A2429C912}">
      <formula1>$N$25:$R$25</formula1>
    </dataValidation>
    <dataValidation type="whole" allowBlank="1" showInputMessage="1" showErrorMessage="1" error="Ⅳの範囲内の金額を入力ください" sqref="F41 F44" xr:uid="{B027225A-2685-4717-A653-346C7EFA5014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A75E5-1369-4129-A24E-6642BDFA2CB1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63" priority="7">
      <formula>$F$15="○"</formula>
    </cfRule>
    <cfRule type="expression" dxfId="62" priority="8">
      <formula>$F$15</formula>
    </cfRule>
  </conditionalFormatting>
  <conditionalFormatting sqref="A24 G24:H24 L24 A30 G30:H30 L30">
    <cfRule type="expression" dxfId="61" priority="6">
      <formula>$G$4="×"</formula>
    </cfRule>
  </conditionalFormatting>
  <conditionalFormatting sqref="A41:J41 L41 A44:J44 L44">
    <cfRule type="expression" dxfId="60" priority="5">
      <formula>#REF!="×"</formula>
    </cfRule>
  </conditionalFormatting>
  <conditionalFormatting sqref="A21:L23">
    <cfRule type="expression" dxfId="59" priority="2">
      <formula>$G$4="×"</formula>
    </cfRule>
  </conditionalFormatting>
  <conditionalFormatting sqref="A27:L29">
    <cfRule type="expression" dxfId="58" priority="1">
      <formula>$G$4="×"</formula>
    </cfRule>
  </conditionalFormatting>
  <conditionalFormatting sqref="K41">
    <cfRule type="expression" dxfId="57" priority="4">
      <formula>$G$4="×"</formula>
    </cfRule>
  </conditionalFormatting>
  <conditionalFormatting sqref="K44">
    <cfRule type="expression" dxfId="56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27260AB1-7959-422D-AA4D-D90A85110D01}">
      <formula1>0</formula1>
      <formula2>E41</formula2>
    </dataValidation>
    <dataValidation type="list" allowBlank="1" showInputMessage="1" showErrorMessage="1" sqref="B25:F25" xr:uid="{9B5B0F4C-A1B5-4BCF-899A-05EF5EAC2945}">
      <formula1>$N$25:$R$25</formula1>
    </dataValidation>
    <dataValidation type="list" allowBlank="1" showInputMessage="1" showErrorMessage="1" sqref="F15 G19 G25 L39 L42 F16:G16" xr:uid="{725720E8-70E0-419A-99E1-A9CE2680FCFF}">
      <formula1>$N$15:$O$15</formula1>
    </dataValidation>
    <dataValidation type="list" allowBlank="1" showInputMessage="1" showErrorMessage="1" sqref="D21 G41 D27" xr:uid="{2BE047A9-7902-44AD-9822-6ECE017EF7F0}">
      <formula1>$N$29:$S$29</formula1>
    </dataValidation>
    <dataValidation type="list" allowBlank="1" showInputMessage="1" showErrorMessage="1" sqref="D22 D28" xr:uid="{98B9B05D-8090-4260-AE8D-059F00ED794C}">
      <formula1>$N$23:$Q$23</formula1>
    </dataValidation>
    <dataValidation type="list" allowBlank="1" showInputMessage="1" showErrorMessage="1" promptTitle="一時金" prompt="何月分の支給を行ったかを記入してください" sqref="D23 D29" xr:uid="{85822AF9-FCF4-42A5-ADA0-F9CE05AE686B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9067-B6CB-4CF4-8FD7-D1F99820207C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E21" sqref="E21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55" priority="7">
      <formula>$F$15="○"</formula>
    </cfRule>
    <cfRule type="expression" dxfId="54" priority="8">
      <formula>$F$15</formula>
    </cfRule>
  </conditionalFormatting>
  <conditionalFormatting sqref="A24 G24:H24 L24 A30 G30:H30 L30">
    <cfRule type="expression" dxfId="53" priority="6">
      <formula>$G$4="×"</formula>
    </cfRule>
  </conditionalFormatting>
  <conditionalFormatting sqref="A41:J41 L41 A44:J44 L44">
    <cfRule type="expression" dxfId="52" priority="5">
      <formula>#REF!="×"</formula>
    </cfRule>
  </conditionalFormatting>
  <conditionalFormatting sqref="A21:L23">
    <cfRule type="expression" dxfId="51" priority="2">
      <formula>$G$4="×"</formula>
    </cfRule>
  </conditionalFormatting>
  <conditionalFormatting sqref="A27:L29">
    <cfRule type="expression" dxfId="50" priority="1">
      <formula>$G$4="×"</formula>
    </cfRule>
  </conditionalFormatting>
  <conditionalFormatting sqref="K41">
    <cfRule type="expression" dxfId="49" priority="4">
      <formula>$G$4="×"</formula>
    </cfRule>
  </conditionalFormatting>
  <conditionalFormatting sqref="K44">
    <cfRule type="expression" dxfId="48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2E570983-B388-4900-9A13-F9886BD77AD0}">
      <formula1>$N$23:$S$23</formula1>
    </dataValidation>
    <dataValidation type="list" allowBlank="1" showInputMessage="1" showErrorMessage="1" sqref="D22 D28" xr:uid="{D88EB1CA-1690-41E9-847B-CD59572B2875}">
      <formula1>$N$23:$Q$23</formula1>
    </dataValidation>
    <dataValidation type="list" allowBlank="1" showInputMessage="1" showErrorMessage="1" sqref="D21 G41 D27" xr:uid="{9690C4D3-762F-485C-A28C-6FA2349513E6}">
      <formula1>$N$29:$S$29</formula1>
    </dataValidation>
    <dataValidation type="list" allowBlank="1" showInputMessage="1" showErrorMessage="1" sqref="F15 G19 G25 L39 L42 F16:G16" xr:uid="{4CA60480-4052-431D-945F-C3B278AD1561}">
      <formula1>$N$15:$O$15</formula1>
    </dataValidation>
    <dataValidation type="list" allowBlank="1" showInputMessage="1" showErrorMessage="1" sqref="B25:F25" xr:uid="{55B55417-5879-4139-8B3D-4BB11561F5DD}">
      <formula1>$N$25:$R$25</formula1>
    </dataValidation>
    <dataValidation type="whole" allowBlank="1" showInputMessage="1" showErrorMessage="1" error="Ⅳの範囲内の金額を入力ください" sqref="F41 F44" xr:uid="{CD5F18C2-18C4-4461-9D03-1F77503C263D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8CF56-9844-4084-B859-ADD9B0E1379E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4" sqref="A4:L4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47" priority="7">
      <formula>$F$15="○"</formula>
    </cfRule>
    <cfRule type="expression" dxfId="46" priority="8">
      <formula>$F$15</formula>
    </cfRule>
  </conditionalFormatting>
  <conditionalFormatting sqref="A24 G24:H24 L24 A30 G30:H30 L30">
    <cfRule type="expression" dxfId="45" priority="6">
      <formula>$G$4="×"</formula>
    </cfRule>
  </conditionalFormatting>
  <conditionalFormatting sqref="A41:J41 L41 A44:J44 L44">
    <cfRule type="expression" dxfId="44" priority="5">
      <formula>#REF!="×"</formula>
    </cfRule>
  </conditionalFormatting>
  <conditionalFormatting sqref="A21:L23">
    <cfRule type="expression" dxfId="43" priority="2">
      <formula>$G$4="×"</formula>
    </cfRule>
  </conditionalFormatting>
  <conditionalFormatting sqref="A27:L29">
    <cfRule type="expression" dxfId="42" priority="1">
      <formula>$G$4="×"</formula>
    </cfRule>
  </conditionalFormatting>
  <conditionalFormatting sqref="K41">
    <cfRule type="expression" dxfId="41" priority="4">
      <formula>$G$4="×"</formula>
    </cfRule>
  </conditionalFormatting>
  <conditionalFormatting sqref="K44">
    <cfRule type="expression" dxfId="40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43D0D671-1774-4FE4-9DBD-982E5BF7B5C4}">
      <formula1>0</formula1>
      <formula2>E41</formula2>
    </dataValidation>
    <dataValidation type="list" allowBlank="1" showInputMessage="1" showErrorMessage="1" sqref="B25:F25" xr:uid="{0F99818C-09FD-440D-AF80-8305BBC74CC2}">
      <formula1>$N$25:$R$25</formula1>
    </dataValidation>
    <dataValidation type="list" allowBlank="1" showInputMessage="1" showErrorMessage="1" sqref="F15 G19 G25 L39 L42 F16:G16" xr:uid="{1BDB94EF-0AF9-4964-943C-C2A9D635E198}">
      <formula1>$N$15:$O$15</formula1>
    </dataValidation>
    <dataValidation type="list" allowBlank="1" showInputMessage="1" showErrorMessage="1" sqref="D21 G41 D27" xr:uid="{3DCCDAB1-7176-46CE-953F-8A8F882AA652}">
      <formula1>$N$29:$S$29</formula1>
    </dataValidation>
    <dataValidation type="list" allowBlank="1" showInputMessage="1" showErrorMessage="1" sqref="D22 D28" xr:uid="{1E766616-128B-48B9-8159-F2B3702DFF1D}">
      <formula1>$N$23:$Q$23</formula1>
    </dataValidation>
    <dataValidation type="list" allowBlank="1" showInputMessage="1" showErrorMessage="1" promptTitle="一時金" prompt="何月分の支給を行ったかを記入してください" sqref="D23 D29" xr:uid="{6BEEF61D-00CA-48E2-A145-0BE0D5146BAD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B80B2-E72C-44A7-B727-C5BE8A2C09B6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4" sqref="A4:L4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39" priority="7">
      <formula>$F$15="○"</formula>
    </cfRule>
    <cfRule type="expression" dxfId="38" priority="8">
      <formula>$F$15</formula>
    </cfRule>
  </conditionalFormatting>
  <conditionalFormatting sqref="A24 G24:H24 L24 A30 G30:H30 L30">
    <cfRule type="expression" dxfId="37" priority="6">
      <formula>$G$4="×"</formula>
    </cfRule>
  </conditionalFormatting>
  <conditionalFormatting sqref="A41:J41 L41 A44:J44 L44">
    <cfRule type="expression" dxfId="36" priority="5">
      <formula>#REF!="×"</formula>
    </cfRule>
  </conditionalFormatting>
  <conditionalFormatting sqref="A21:L23">
    <cfRule type="expression" dxfId="35" priority="2">
      <formula>$G$4="×"</formula>
    </cfRule>
  </conditionalFormatting>
  <conditionalFormatting sqref="A27:L29">
    <cfRule type="expression" dxfId="34" priority="1">
      <formula>$G$4="×"</formula>
    </cfRule>
  </conditionalFormatting>
  <conditionalFormatting sqref="K41">
    <cfRule type="expression" dxfId="33" priority="4">
      <formula>$G$4="×"</formula>
    </cfRule>
  </conditionalFormatting>
  <conditionalFormatting sqref="K44">
    <cfRule type="expression" dxfId="32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D4735216-D9A4-405A-BD3B-857E4EC38E73}">
      <formula1>$N$23:$S$23</formula1>
    </dataValidation>
    <dataValidation type="list" allowBlank="1" showInputMessage="1" showErrorMessage="1" sqref="D22 D28" xr:uid="{F5F8C2B6-684D-4A4A-91AA-A7B258630082}">
      <formula1>$N$23:$Q$23</formula1>
    </dataValidation>
    <dataValidation type="list" allowBlank="1" showInputMessage="1" showErrorMessage="1" sqref="D21 G41 D27" xr:uid="{27A86282-5C5F-48AF-A426-6896AAE84B89}">
      <formula1>$N$29:$S$29</formula1>
    </dataValidation>
    <dataValidation type="list" allowBlank="1" showInputMessage="1" showErrorMessage="1" sqref="F15 G19 G25 L39 L42 F16:G16" xr:uid="{C3480059-0CAF-41B0-94F3-9BA20BF15495}">
      <formula1>$N$15:$O$15</formula1>
    </dataValidation>
    <dataValidation type="list" allowBlank="1" showInputMessage="1" showErrorMessage="1" sqref="B25:F25" xr:uid="{3AB7F4AF-CCE1-4ADA-BA5E-5FCE5D271CE8}">
      <formula1>$N$25:$R$25</formula1>
    </dataValidation>
    <dataValidation type="whole" allowBlank="1" showInputMessage="1" showErrorMessage="1" error="Ⅳの範囲内の金額を入力ください" sqref="F41 F44" xr:uid="{7A402007-3543-4721-B3CD-EFB30F4CBCE0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216D-A2B0-4F3E-9B9A-17DE443F51E2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4" sqref="A4:L4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31" priority="7">
      <formula>$F$15="○"</formula>
    </cfRule>
    <cfRule type="expression" dxfId="30" priority="8">
      <formula>$F$15</formula>
    </cfRule>
  </conditionalFormatting>
  <conditionalFormatting sqref="A24 G24:H24 L24 A30 G30:H30 L30">
    <cfRule type="expression" dxfId="29" priority="6">
      <formula>$G$4="×"</formula>
    </cfRule>
  </conditionalFormatting>
  <conditionalFormatting sqref="A41:J41 L41 A44:J44 L44">
    <cfRule type="expression" dxfId="28" priority="5">
      <formula>#REF!="×"</formula>
    </cfRule>
  </conditionalFormatting>
  <conditionalFormatting sqref="A21:L23">
    <cfRule type="expression" dxfId="27" priority="2">
      <formula>$G$4="×"</formula>
    </cfRule>
  </conditionalFormatting>
  <conditionalFormatting sqref="A27:L29">
    <cfRule type="expression" dxfId="26" priority="1">
      <formula>$G$4="×"</formula>
    </cfRule>
  </conditionalFormatting>
  <conditionalFormatting sqref="K41">
    <cfRule type="expression" dxfId="25" priority="4">
      <formula>$G$4="×"</formula>
    </cfRule>
  </conditionalFormatting>
  <conditionalFormatting sqref="K44">
    <cfRule type="expression" dxfId="24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8B83306F-2B83-44EC-B592-8DDDC4DB3DA0}">
      <formula1>0</formula1>
      <formula2>E41</formula2>
    </dataValidation>
    <dataValidation type="list" allowBlank="1" showInputMessage="1" showErrorMessage="1" sqref="B25:F25" xr:uid="{F7BD0C32-9F95-4B69-8CB3-993F94B3128C}">
      <formula1>$N$25:$R$25</formula1>
    </dataValidation>
    <dataValidation type="list" allowBlank="1" showInputMessage="1" showErrorMessage="1" sqref="F15 G19 G25 L39 L42 F16:G16" xr:uid="{23FDBD67-5D36-451B-9F7F-AB2743976274}">
      <formula1>$N$15:$O$15</formula1>
    </dataValidation>
    <dataValidation type="list" allowBlank="1" showInputMessage="1" showErrorMessage="1" sqref="D21 G41 D27" xr:uid="{2218B78D-ABE8-45DA-90BF-D03B18083E6A}">
      <formula1>$N$29:$S$29</formula1>
    </dataValidation>
    <dataValidation type="list" allowBlank="1" showInputMessage="1" showErrorMessage="1" sqref="D22 D28" xr:uid="{DC4DE571-4BBA-482E-BFC2-2A7F941C4082}">
      <formula1>$N$23:$Q$23</formula1>
    </dataValidation>
    <dataValidation type="list" allowBlank="1" showInputMessage="1" showErrorMessage="1" promptTitle="一時金" prompt="何月分の支給を行ったかを記入してください" sqref="D23 D29" xr:uid="{3222E1CA-350B-43B4-88DA-7940442264F1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A540-2EA5-4328-AEB6-F26D7CB218DF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4" sqref="A4:L4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23" priority="7">
      <formula>$F$15="○"</formula>
    </cfRule>
    <cfRule type="expression" dxfId="22" priority="8">
      <formula>$F$15</formula>
    </cfRule>
  </conditionalFormatting>
  <conditionalFormatting sqref="A24 G24:H24 L24 A30 G30:H30 L30">
    <cfRule type="expression" dxfId="21" priority="6">
      <formula>$G$4="×"</formula>
    </cfRule>
  </conditionalFormatting>
  <conditionalFormatting sqref="A41:J41 L41 A44:J44 L44">
    <cfRule type="expression" dxfId="20" priority="5">
      <formula>#REF!="×"</formula>
    </cfRule>
  </conditionalFormatting>
  <conditionalFormatting sqref="A21:L23">
    <cfRule type="expression" dxfId="19" priority="2">
      <formula>$G$4="×"</formula>
    </cfRule>
  </conditionalFormatting>
  <conditionalFormatting sqref="A27:L29">
    <cfRule type="expression" dxfId="18" priority="1">
      <formula>$G$4="×"</formula>
    </cfRule>
  </conditionalFormatting>
  <conditionalFormatting sqref="K41">
    <cfRule type="expression" dxfId="17" priority="4">
      <formula>$G$4="×"</formula>
    </cfRule>
  </conditionalFormatting>
  <conditionalFormatting sqref="K44">
    <cfRule type="expression" dxfId="16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087E581D-488F-4FB7-8481-EDC3DB8B1150}">
      <formula1>$N$23:$S$23</formula1>
    </dataValidation>
    <dataValidation type="list" allowBlank="1" showInputMessage="1" showErrorMessage="1" sqref="D22 D28" xr:uid="{3D14C27F-DAB7-4FB6-ABE5-BE3F637B39F4}">
      <formula1>$N$23:$Q$23</formula1>
    </dataValidation>
    <dataValidation type="list" allowBlank="1" showInputMessage="1" showErrorMessage="1" sqref="D21 G41 D27" xr:uid="{FB9C2CBC-FCD8-4FFA-A769-D866DBC9BFC4}">
      <formula1>$N$29:$S$29</formula1>
    </dataValidation>
    <dataValidation type="list" allowBlank="1" showInputMessage="1" showErrorMessage="1" sqref="F15 G19 G25 L39 L42 F16:G16" xr:uid="{9544F8B1-DCE1-4C39-9AEF-A1E331F099D3}">
      <formula1>$N$15:$O$15</formula1>
    </dataValidation>
    <dataValidation type="list" allowBlank="1" showInputMessage="1" showErrorMessage="1" sqref="B25:F25" xr:uid="{063AAB9D-F1E4-49F7-8A83-A1545096365B}">
      <formula1>$N$25:$R$25</formula1>
    </dataValidation>
    <dataValidation type="whole" allowBlank="1" showInputMessage="1" showErrorMessage="1" error="Ⅳの範囲内の金額を入力ください" sqref="F41 F44" xr:uid="{6DB856C6-C34D-4C5E-A6F5-E9690669FCB9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8D50C-35E7-418B-8182-78AC580124BF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4" sqref="A4:L4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15" priority="7">
      <formula>$F$15="○"</formula>
    </cfRule>
    <cfRule type="expression" dxfId="14" priority="8">
      <formula>$F$15</formula>
    </cfRule>
  </conditionalFormatting>
  <conditionalFormatting sqref="A24 G24:H24 L24 A30 G30:H30 L30">
    <cfRule type="expression" dxfId="13" priority="6">
      <formula>$G$4="×"</formula>
    </cfRule>
  </conditionalFormatting>
  <conditionalFormatting sqref="A41:J41 L41 A44:J44 L44">
    <cfRule type="expression" dxfId="12" priority="5">
      <formula>#REF!="×"</formula>
    </cfRule>
  </conditionalFormatting>
  <conditionalFormatting sqref="A21:L23">
    <cfRule type="expression" dxfId="11" priority="2">
      <formula>$G$4="×"</formula>
    </cfRule>
  </conditionalFormatting>
  <conditionalFormatting sqref="A27:L29">
    <cfRule type="expression" dxfId="10" priority="1">
      <formula>$G$4="×"</formula>
    </cfRule>
  </conditionalFormatting>
  <conditionalFormatting sqref="K41">
    <cfRule type="expression" dxfId="9" priority="4">
      <formula>$G$4="×"</formula>
    </cfRule>
  </conditionalFormatting>
  <conditionalFormatting sqref="K44">
    <cfRule type="expression" dxfId="8" priority="3">
      <formula>$G$4="×"</formula>
    </cfRule>
  </conditionalFormatting>
  <dataValidations count="6">
    <dataValidation type="whole" allowBlank="1" showInputMessage="1" showErrorMessage="1" error="Ⅳの範囲内の金額を入力ください" sqref="F41 F44" xr:uid="{E6F55CE6-0D23-49E8-B776-8E90D3993DE1}">
      <formula1>0</formula1>
      <formula2>E41</formula2>
    </dataValidation>
    <dataValidation type="list" allowBlank="1" showInputMessage="1" showErrorMessage="1" sqref="B25:F25" xr:uid="{64030E79-5614-4568-AEE2-F51DB8651C26}">
      <formula1>$N$25:$R$25</formula1>
    </dataValidation>
    <dataValidation type="list" allowBlank="1" showInputMessage="1" showErrorMessage="1" sqref="F15 G19 G25 L39 L42 F16:G16" xr:uid="{27A44194-8035-481F-9A4E-8AE5D9DBB5F0}">
      <formula1>$N$15:$O$15</formula1>
    </dataValidation>
    <dataValidation type="list" allowBlank="1" showInputMessage="1" showErrorMessage="1" sqref="D21 G41 D27" xr:uid="{39FD0216-BBEF-4FA0-A1F5-3D83EC643136}">
      <formula1>$N$29:$S$29</formula1>
    </dataValidation>
    <dataValidation type="list" allowBlank="1" showInputMessage="1" showErrorMessage="1" sqref="D22 D28" xr:uid="{70EE5861-494C-4598-9309-DEED5AF5D3B4}">
      <formula1>$N$23:$Q$23</formula1>
    </dataValidation>
    <dataValidation type="list" allowBlank="1" showInputMessage="1" showErrorMessage="1" promptTitle="一時金" prompt="何月分の支給を行ったかを記入してください" sqref="D23 D29" xr:uid="{D68D3048-31FC-4400-8AA8-3E7A1F3F351A}">
      <formula1>$N$23:$S$23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989A-09CA-412A-89ED-E604BBB921FE}">
  <sheetPr>
    <tabColor rgb="FFFFFF00"/>
    <pageSetUpPr fitToPage="1"/>
  </sheetPr>
  <dimension ref="A1:S45"/>
  <sheetViews>
    <sheetView view="pageBreakPreview" zoomScale="85" zoomScaleNormal="100" zoomScaleSheetLayoutView="85" workbookViewId="0">
      <selection activeCell="A7" sqref="A7"/>
    </sheetView>
  </sheetViews>
  <sheetFormatPr defaultColWidth="9" defaultRowHeight="13.2"/>
  <cols>
    <col min="1" max="1" width="43" style="3" customWidth="1"/>
    <col min="2" max="6" width="18.88671875" style="4" customWidth="1"/>
    <col min="7" max="7" width="18.88671875" style="3" customWidth="1"/>
    <col min="8" max="8" width="29.44140625" style="3" customWidth="1"/>
    <col min="9" max="11" width="15.109375" style="4" customWidth="1"/>
    <col min="12" max="12" width="29.109375" style="3" customWidth="1"/>
    <col min="13" max="13" width="187.21875" style="5" customWidth="1"/>
    <col min="14" max="19" width="14.6640625" style="3" customWidth="1"/>
    <col min="20" max="20" width="18.88671875" style="3" customWidth="1"/>
    <col min="21" max="21" width="9" style="3"/>
    <col min="22" max="28" width="9" style="3" customWidth="1"/>
    <col min="29" max="16384" width="9" style="3"/>
  </cols>
  <sheetData>
    <row r="1" spans="1:15" ht="25.5" customHeight="1">
      <c r="A1" s="20" t="s">
        <v>64</v>
      </c>
      <c r="B1" s="2"/>
      <c r="C1" s="2"/>
      <c r="D1" s="2"/>
      <c r="E1" s="2"/>
      <c r="F1" s="2"/>
      <c r="H1" s="1"/>
      <c r="J1" s="44"/>
      <c r="L1" s="45"/>
    </row>
    <row r="2" spans="1:15" ht="18" customHeight="1">
      <c r="A2" s="20"/>
      <c r="B2" s="2"/>
      <c r="C2" s="2"/>
      <c r="D2" s="2"/>
      <c r="E2" s="2"/>
      <c r="F2" s="2"/>
      <c r="H2" s="1"/>
      <c r="J2" s="44"/>
      <c r="L2" s="72" t="s">
        <v>85</v>
      </c>
    </row>
    <row r="3" spans="1:15" ht="24.6" customHeight="1">
      <c r="A3" s="61" t="s">
        <v>84</v>
      </c>
      <c r="H3" s="17"/>
      <c r="I3" s="17"/>
      <c r="J3" s="17"/>
      <c r="K3" s="17"/>
      <c r="L3" s="17"/>
    </row>
    <row r="4" spans="1:15" ht="46.5" customHeight="1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5" ht="18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5" ht="18" customHeight="1">
      <c r="A6" s="19"/>
      <c r="H6" s="17"/>
      <c r="I6" s="17"/>
      <c r="J6" s="17"/>
      <c r="K6" s="17"/>
      <c r="L6" s="17"/>
    </row>
    <row r="7" spans="1:15" ht="24.6" customHeight="1">
      <c r="A7" s="76" t="s">
        <v>87</v>
      </c>
      <c r="B7" s="61" t="s">
        <v>86</v>
      </c>
      <c r="H7" s="17"/>
      <c r="I7" s="17"/>
      <c r="J7" s="17"/>
      <c r="K7" s="17"/>
      <c r="L7" s="17"/>
    </row>
    <row r="8" spans="1:15" ht="18" customHeight="1">
      <c r="A8" s="20" t="s">
        <v>95</v>
      </c>
      <c r="H8" s="17"/>
      <c r="I8" s="17"/>
      <c r="J8" s="17"/>
      <c r="K8" s="17"/>
      <c r="L8" s="17"/>
    </row>
    <row r="9" spans="1:15" ht="18" customHeight="1">
      <c r="A9" s="19"/>
      <c r="H9" s="17"/>
      <c r="I9" s="17"/>
      <c r="J9" s="17"/>
      <c r="K9" s="17"/>
      <c r="L9" s="17"/>
    </row>
    <row r="10" spans="1:15" ht="24.6" customHeight="1">
      <c r="A10" s="19"/>
      <c r="F10" s="111" t="s">
        <v>51</v>
      </c>
      <c r="G10" s="111"/>
      <c r="H10" s="17"/>
      <c r="I10" s="17"/>
      <c r="J10" s="17"/>
      <c r="K10" s="17"/>
      <c r="L10" s="17"/>
    </row>
    <row r="11" spans="1:15" ht="18" customHeight="1">
      <c r="A11" s="19"/>
      <c r="H11" s="17"/>
      <c r="I11" s="17"/>
      <c r="J11" s="17"/>
      <c r="K11" s="17"/>
      <c r="L11" s="17"/>
    </row>
    <row r="12" spans="1:15" ht="26.25" customHeight="1">
      <c r="A12" s="88" t="s">
        <v>47</v>
      </c>
      <c r="B12" s="88"/>
      <c r="C12" s="88"/>
      <c r="D12" s="88"/>
      <c r="E12" s="88"/>
      <c r="F12" s="112"/>
      <c r="G12" s="112"/>
      <c r="H12" s="88" t="s">
        <v>0</v>
      </c>
      <c r="I12" s="88"/>
      <c r="J12" s="88"/>
      <c r="K12" s="88"/>
      <c r="L12" s="46">
        <f>SUM($L$21:$L$24,$L$27:$L$30)</f>
        <v>0</v>
      </c>
    </row>
    <row r="13" spans="1:15" ht="26.25" customHeight="1">
      <c r="A13" s="104" t="s">
        <v>53</v>
      </c>
      <c r="B13" s="105"/>
      <c r="C13" s="105"/>
      <c r="D13" s="105"/>
      <c r="E13" s="106"/>
      <c r="F13" s="107"/>
      <c r="G13" s="108"/>
      <c r="H13" s="88" t="s">
        <v>1</v>
      </c>
      <c r="I13" s="88"/>
      <c r="J13" s="88"/>
      <c r="K13" s="88"/>
      <c r="L13" s="25"/>
    </row>
    <row r="14" spans="1:15" ht="26.25" customHeight="1">
      <c r="A14" s="88" t="s">
        <v>2</v>
      </c>
      <c r="B14" s="88"/>
      <c r="C14" s="88"/>
      <c r="D14" s="88"/>
      <c r="E14" s="88"/>
      <c r="F14" s="113" t="str">
        <f>IF(COUNTIF($F$19:$F$30,"×"),"×","○")</f>
        <v>○</v>
      </c>
      <c r="G14" s="114"/>
      <c r="H14" s="88" t="s">
        <v>3</v>
      </c>
      <c r="I14" s="88"/>
      <c r="J14" s="88"/>
      <c r="K14" s="88"/>
      <c r="L14" s="47" t="str">
        <f>IF(L12&gt;=L13,"○","×")</f>
        <v>○</v>
      </c>
    </row>
    <row r="15" spans="1:15" ht="26.25" customHeight="1">
      <c r="A15" s="88" t="s">
        <v>4</v>
      </c>
      <c r="B15" s="88"/>
      <c r="C15" s="88"/>
      <c r="D15" s="88"/>
      <c r="E15" s="88"/>
      <c r="F15" s="89"/>
      <c r="G15" s="90"/>
      <c r="H15" s="88" t="s">
        <v>5</v>
      </c>
      <c r="I15" s="88"/>
      <c r="J15" s="88"/>
      <c r="K15" s="88"/>
      <c r="L15" s="46">
        <f>IF(ROUNDDOWN(L13-L12,-3)&lt;=0,0,ROUNDDOWN(L13-L12,-3))</f>
        <v>0</v>
      </c>
      <c r="N15" s="3" t="s">
        <v>6</v>
      </c>
      <c r="O15" s="3" t="s">
        <v>7</v>
      </c>
    </row>
    <row r="16" spans="1:15" ht="26.25" customHeight="1">
      <c r="A16" s="88" t="s">
        <v>8</v>
      </c>
      <c r="B16" s="88"/>
      <c r="C16" s="88"/>
      <c r="D16" s="88"/>
      <c r="E16" s="88"/>
      <c r="F16" s="89"/>
      <c r="G16" s="90"/>
      <c r="H16" s="88" t="s">
        <v>10</v>
      </c>
      <c r="I16" s="88"/>
      <c r="J16" s="88"/>
      <c r="K16" s="88"/>
      <c r="L16" s="48">
        <f>MIN(L12,L13)</f>
        <v>0</v>
      </c>
    </row>
    <row r="17" spans="1:19" ht="18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9" ht="41.25" customHeight="1">
      <c r="A18" s="91" t="s">
        <v>11</v>
      </c>
      <c r="B18" s="91"/>
      <c r="C18" s="91"/>
      <c r="D18" s="91"/>
      <c r="E18" s="91"/>
      <c r="F18" s="91"/>
      <c r="G18" s="91"/>
      <c r="H18" s="91" t="s">
        <v>12</v>
      </c>
      <c r="I18" s="91"/>
      <c r="J18" s="91"/>
      <c r="K18" s="91"/>
      <c r="L18" s="91"/>
      <c r="M18" s="7" t="s">
        <v>45</v>
      </c>
    </row>
    <row r="19" spans="1:19" ht="42" customHeight="1">
      <c r="A19" s="92"/>
      <c r="B19" s="93"/>
      <c r="C19" s="93"/>
      <c r="D19" s="93"/>
      <c r="E19" s="93"/>
      <c r="F19" s="94"/>
      <c r="G19" s="32"/>
      <c r="H19" s="95" t="s">
        <v>59</v>
      </c>
      <c r="I19" s="96"/>
      <c r="J19" s="96"/>
      <c r="K19" s="96"/>
      <c r="L19" s="97"/>
      <c r="M19" s="8" t="s">
        <v>13</v>
      </c>
    </row>
    <row r="20" spans="1:19" ht="62.4" customHeight="1">
      <c r="A20" s="9" t="s">
        <v>14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19</v>
      </c>
      <c r="G20" s="10" t="s">
        <v>20</v>
      </c>
      <c r="H20" s="10" t="s">
        <v>14</v>
      </c>
      <c r="I20" s="10" t="s">
        <v>15</v>
      </c>
      <c r="J20" s="10" t="s">
        <v>16</v>
      </c>
      <c r="K20" s="10" t="s">
        <v>17</v>
      </c>
      <c r="L20" s="10" t="s">
        <v>21</v>
      </c>
      <c r="M20" s="8" t="s">
        <v>22</v>
      </c>
    </row>
    <row r="21" spans="1:19" ht="41.25" customHeight="1">
      <c r="A21" s="11" t="s">
        <v>23</v>
      </c>
      <c r="B21" s="33"/>
      <c r="C21" s="34"/>
      <c r="D21" s="35"/>
      <c r="E21" s="34"/>
      <c r="F21" s="6" t="str">
        <f>IF(E21&gt;=C21,"○","×")</f>
        <v>○</v>
      </c>
      <c r="G21" s="12" t="e">
        <f>((B21*C21*D21)/B21)/D21</f>
        <v>#DIV/0!</v>
      </c>
      <c r="H21" s="11" t="s">
        <v>24</v>
      </c>
      <c r="I21" s="13">
        <f t="shared" ref="I21:K23" si="0">B21</f>
        <v>0</v>
      </c>
      <c r="J21" s="12">
        <f t="shared" si="0"/>
        <v>0</v>
      </c>
      <c r="K21" s="14">
        <f t="shared" si="0"/>
        <v>0</v>
      </c>
      <c r="L21" s="12">
        <f>I21*J21*K21</f>
        <v>0</v>
      </c>
      <c r="M21" s="8" t="s">
        <v>13</v>
      </c>
    </row>
    <row r="22" spans="1:19" ht="41.25" customHeight="1">
      <c r="A22" s="11" t="s">
        <v>25</v>
      </c>
      <c r="B22" s="33"/>
      <c r="C22" s="34"/>
      <c r="D22" s="35"/>
      <c r="E22" s="34"/>
      <c r="F22" s="6" t="str">
        <f>IF(E22&gt;=C22,"○","×")</f>
        <v>○</v>
      </c>
      <c r="G22" s="12" t="e">
        <f>((B22*C22*D22)/B22)/D22</f>
        <v>#DIV/0!</v>
      </c>
      <c r="H22" s="11" t="s">
        <v>26</v>
      </c>
      <c r="I22" s="13">
        <f t="shared" si="0"/>
        <v>0</v>
      </c>
      <c r="J22" s="12">
        <f t="shared" si="0"/>
        <v>0</v>
      </c>
      <c r="K22" s="14">
        <f t="shared" si="0"/>
        <v>0</v>
      </c>
      <c r="L22" s="12">
        <f>I22*J22*K22</f>
        <v>0</v>
      </c>
      <c r="M22" s="8" t="s">
        <v>27</v>
      </c>
    </row>
    <row r="23" spans="1:19" ht="41.25" customHeight="1">
      <c r="A23" s="11" t="s">
        <v>28</v>
      </c>
      <c r="B23" s="33"/>
      <c r="C23" s="34"/>
      <c r="D23" s="36"/>
      <c r="E23" s="34"/>
      <c r="F23" s="6" t="e">
        <f>IF(E23&gt;=G23,"○","×")</f>
        <v>#DIV/0!</v>
      </c>
      <c r="G23" s="12" t="e">
        <f>(B23*C23)/B23/D23</f>
        <v>#DIV/0!</v>
      </c>
      <c r="H23" s="11" t="s">
        <v>29</v>
      </c>
      <c r="I23" s="13">
        <f t="shared" si="0"/>
        <v>0</v>
      </c>
      <c r="J23" s="12">
        <f t="shared" si="0"/>
        <v>0</v>
      </c>
      <c r="K23" s="15">
        <f t="shared" si="0"/>
        <v>0</v>
      </c>
      <c r="L23" s="12">
        <f>I23*J23</f>
        <v>0</v>
      </c>
      <c r="M23" s="8" t="s">
        <v>30</v>
      </c>
      <c r="N23" s="3">
        <v>1</v>
      </c>
      <c r="O23" s="3">
        <v>2</v>
      </c>
      <c r="P23" s="3">
        <v>3</v>
      </c>
      <c r="Q23" s="3">
        <v>4</v>
      </c>
    </row>
    <row r="24" spans="1:19" ht="52.2" customHeight="1" thickBot="1">
      <c r="A24" s="98" t="s">
        <v>31</v>
      </c>
      <c r="B24" s="99"/>
      <c r="C24" s="99"/>
      <c r="D24" s="99"/>
      <c r="E24" s="28">
        <f>I41</f>
        <v>0</v>
      </c>
      <c r="F24" s="29" t="str">
        <f t="shared" ref="F24:G24" si="1">J41</f>
        <v>○</v>
      </c>
      <c r="G24" s="12" t="e">
        <f t="shared" si="1"/>
        <v>#DIV/0!</v>
      </c>
      <c r="H24" s="98" t="s">
        <v>31</v>
      </c>
      <c r="I24" s="100"/>
      <c r="J24" s="100"/>
      <c r="K24" s="100"/>
      <c r="L24" s="12">
        <f>L41</f>
        <v>0</v>
      </c>
      <c r="M24" s="8" t="s">
        <v>32</v>
      </c>
    </row>
    <row r="25" spans="1:19" ht="42" customHeight="1" thickTop="1" thickBot="1">
      <c r="A25" s="31" t="s">
        <v>63</v>
      </c>
      <c r="B25" s="37"/>
      <c r="C25" s="38"/>
      <c r="D25" s="38"/>
      <c r="E25" s="38"/>
      <c r="F25" s="39"/>
      <c r="G25" s="40"/>
      <c r="H25" s="95" t="s">
        <v>61</v>
      </c>
      <c r="I25" s="96"/>
      <c r="J25" s="96"/>
      <c r="K25" s="96"/>
      <c r="L25" s="97"/>
      <c r="M25" s="8" t="s">
        <v>13</v>
      </c>
      <c r="N25" s="26" t="s">
        <v>54</v>
      </c>
      <c r="O25" s="27" t="s">
        <v>55</v>
      </c>
      <c r="P25" s="27" t="s">
        <v>56</v>
      </c>
      <c r="Q25" s="27" t="s">
        <v>57</v>
      </c>
      <c r="R25" s="27" t="s">
        <v>58</v>
      </c>
    </row>
    <row r="26" spans="1:19" ht="62.4" customHeight="1" thickTop="1">
      <c r="A26" s="9" t="s">
        <v>14</v>
      </c>
      <c r="B26" s="30" t="s">
        <v>15</v>
      </c>
      <c r="C26" s="30" t="s">
        <v>16</v>
      </c>
      <c r="D26" s="30" t="s">
        <v>17</v>
      </c>
      <c r="E26" s="30" t="s">
        <v>18</v>
      </c>
      <c r="F26" s="30" t="s">
        <v>19</v>
      </c>
      <c r="G26" s="10" t="s">
        <v>20</v>
      </c>
      <c r="H26" s="10" t="s">
        <v>14</v>
      </c>
      <c r="I26" s="10" t="s">
        <v>15</v>
      </c>
      <c r="J26" s="10" t="s">
        <v>16</v>
      </c>
      <c r="K26" s="10" t="s">
        <v>17</v>
      </c>
      <c r="L26" s="10" t="s">
        <v>21</v>
      </c>
      <c r="M26" s="8" t="s">
        <v>22</v>
      </c>
    </row>
    <row r="27" spans="1:19" ht="41.25" customHeight="1">
      <c r="A27" s="11" t="s">
        <v>23</v>
      </c>
      <c r="B27" s="33"/>
      <c r="C27" s="34"/>
      <c r="D27" s="35"/>
      <c r="E27" s="34"/>
      <c r="F27" s="6" t="str">
        <f>IF(E27&gt;=C27,"○","×")</f>
        <v>○</v>
      </c>
      <c r="G27" s="12" t="e">
        <f>((B27*C27*D27)/B27)/D27</f>
        <v>#DIV/0!</v>
      </c>
      <c r="H27" s="11" t="s">
        <v>24</v>
      </c>
      <c r="I27" s="13">
        <f t="shared" ref="I27:K29" si="2">B27</f>
        <v>0</v>
      </c>
      <c r="J27" s="12">
        <f t="shared" si="2"/>
        <v>0</v>
      </c>
      <c r="K27" s="14">
        <f t="shared" si="2"/>
        <v>0</v>
      </c>
      <c r="L27" s="12">
        <f>I27*J27*K27</f>
        <v>0</v>
      </c>
      <c r="M27" s="8" t="s">
        <v>13</v>
      </c>
    </row>
    <row r="28" spans="1:19" ht="41.25" customHeight="1">
      <c r="A28" s="11" t="s">
        <v>25</v>
      </c>
      <c r="B28" s="33"/>
      <c r="C28" s="34"/>
      <c r="D28" s="35"/>
      <c r="E28" s="34"/>
      <c r="F28" s="6" t="str">
        <f>IF(E28&gt;=C28,"○","×")</f>
        <v>○</v>
      </c>
      <c r="G28" s="12" t="e">
        <f>((B28*C28*D28)/B28)/D28</f>
        <v>#DIV/0!</v>
      </c>
      <c r="H28" s="11" t="s">
        <v>26</v>
      </c>
      <c r="I28" s="13">
        <f t="shared" si="2"/>
        <v>0</v>
      </c>
      <c r="J28" s="12">
        <f t="shared" si="2"/>
        <v>0</v>
      </c>
      <c r="K28" s="14">
        <f t="shared" si="2"/>
        <v>0</v>
      </c>
      <c r="L28" s="12">
        <f>I28*J28*K28</f>
        <v>0</v>
      </c>
      <c r="M28" s="8" t="s">
        <v>27</v>
      </c>
    </row>
    <row r="29" spans="1:19" ht="41.25" customHeight="1">
      <c r="A29" s="11" t="s">
        <v>28</v>
      </c>
      <c r="B29" s="33"/>
      <c r="C29" s="34"/>
      <c r="D29" s="36"/>
      <c r="E29" s="34"/>
      <c r="F29" s="6" t="e">
        <f>IF(E29&gt;=G29,"○","×")</f>
        <v>#DIV/0!</v>
      </c>
      <c r="G29" s="12" t="e">
        <f>(B29*C29)/B29/D29</f>
        <v>#DIV/0!</v>
      </c>
      <c r="H29" s="11" t="s">
        <v>29</v>
      </c>
      <c r="I29" s="13">
        <f t="shared" si="2"/>
        <v>0</v>
      </c>
      <c r="J29" s="12">
        <f t="shared" si="2"/>
        <v>0</v>
      </c>
      <c r="K29" s="15">
        <f t="shared" si="2"/>
        <v>0</v>
      </c>
      <c r="L29" s="12">
        <f>I29*J29</f>
        <v>0</v>
      </c>
      <c r="M29" s="8" t="s">
        <v>30</v>
      </c>
      <c r="N29" s="3">
        <v>1</v>
      </c>
      <c r="O29" s="3">
        <v>2</v>
      </c>
      <c r="P29" s="3">
        <v>3</v>
      </c>
      <c r="Q29" s="3">
        <v>4</v>
      </c>
      <c r="R29" s="3">
        <v>5</v>
      </c>
      <c r="S29" s="3">
        <v>6</v>
      </c>
    </row>
    <row r="30" spans="1:19" ht="52.2" customHeight="1">
      <c r="A30" s="98" t="s">
        <v>31</v>
      </c>
      <c r="B30" s="100"/>
      <c r="C30" s="100"/>
      <c r="D30" s="101"/>
      <c r="E30" s="12">
        <f>I44</f>
        <v>0</v>
      </c>
      <c r="F30" s="23" t="str">
        <f t="shared" ref="F30:G30" si="3">J44</f>
        <v>○</v>
      </c>
      <c r="G30" s="12" t="e">
        <f t="shared" si="3"/>
        <v>#DIV/0!</v>
      </c>
      <c r="H30" s="98" t="s">
        <v>31</v>
      </c>
      <c r="I30" s="100"/>
      <c r="J30" s="100"/>
      <c r="K30" s="101"/>
      <c r="L30" s="12">
        <f>L44</f>
        <v>0</v>
      </c>
      <c r="M30" s="8" t="s">
        <v>32</v>
      </c>
    </row>
    <row r="31" spans="1:19" ht="6" customHeight="1"/>
    <row r="32" spans="1:19" ht="21.6" customHeight="1">
      <c r="A32" s="20" t="s">
        <v>50</v>
      </c>
      <c r="J32" s="18" t="s">
        <v>47</v>
      </c>
      <c r="K32" s="80">
        <f>F12</f>
        <v>0</v>
      </c>
      <c r="L32" s="80"/>
    </row>
    <row r="33" spans="1:13" ht="21.6" customHeight="1">
      <c r="A33" s="20"/>
      <c r="J33" s="18" t="s">
        <v>48</v>
      </c>
      <c r="K33" s="80">
        <f>F13</f>
        <v>0</v>
      </c>
      <c r="L33" s="80"/>
    </row>
    <row r="34" spans="1:13" ht="23.4" customHeight="1">
      <c r="A34" s="20"/>
      <c r="J34" s="60" t="s">
        <v>83</v>
      </c>
      <c r="K34" s="80" t="str">
        <f>A7</f>
        <v>令和8年　月　　日付け医第　　　号</v>
      </c>
      <c r="L34" s="80"/>
    </row>
    <row r="35" spans="1:13" ht="50.4" customHeight="1">
      <c r="A35" s="81" t="s">
        <v>65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3" ht="36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3" ht="24" customHeight="1">
      <c r="A37" s="83" t="s">
        <v>66</v>
      </c>
      <c r="B37" s="83"/>
      <c r="C37" s="83"/>
      <c r="D37" s="83"/>
      <c r="E37" s="83"/>
      <c r="F37" s="83"/>
      <c r="G37" s="83"/>
      <c r="H37" s="83"/>
      <c r="I37" s="83"/>
      <c r="J37" s="84"/>
      <c r="K37" s="18" t="s">
        <v>52</v>
      </c>
      <c r="L37" s="24" t="str">
        <f>L2</f>
        <v>令和8年　　月　　日</v>
      </c>
    </row>
    <row r="38" spans="1:13" ht="39.6" customHeight="1">
      <c r="A38" s="85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10" t="s">
        <v>46</v>
      </c>
      <c r="M38" s="7"/>
    </row>
    <row r="39" spans="1:13" ht="42.6" customHeight="1">
      <c r="A39" s="77" t="s">
        <v>60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  <c r="L39" s="32"/>
      <c r="M39" s="8" t="s">
        <v>34</v>
      </c>
    </row>
    <row r="40" spans="1:13" ht="73.2" customHeight="1">
      <c r="A40" s="9" t="s">
        <v>14</v>
      </c>
      <c r="B40" s="10" t="s">
        <v>35</v>
      </c>
      <c r="C40" s="10" t="s">
        <v>36</v>
      </c>
      <c r="D40" s="10" t="s">
        <v>37</v>
      </c>
      <c r="E40" s="10" t="s">
        <v>38</v>
      </c>
      <c r="F40" s="10" t="s">
        <v>39</v>
      </c>
      <c r="G40" s="10" t="s">
        <v>40</v>
      </c>
      <c r="H40" s="10" t="s">
        <v>41</v>
      </c>
      <c r="I40" s="10" t="s">
        <v>18</v>
      </c>
      <c r="J40" s="10" t="s">
        <v>42</v>
      </c>
      <c r="K40" s="10" t="s">
        <v>20</v>
      </c>
      <c r="L40" s="10" t="s">
        <v>21</v>
      </c>
      <c r="M40" s="8" t="s">
        <v>22</v>
      </c>
    </row>
    <row r="41" spans="1:13" ht="85.2" customHeight="1">
      <c r="A41" s="11" t="s">
        <v>43</v>
      </c>
      <c r="B41" s="34"/>
      <c r="C41" s="34"/>
      <c r="D41" s="50" t="e">
        <f>C41/B41</f>
        <v>#DIV/0!</v>
      </c>
      <c r="E41" s="51" t="e">
        <f>(D41-0.02)*B41</f>
        <v>#DIV/0!</v>
      </c>
      <c r="F41" s="41"/>
      <c r="G41" s="42"/>
      <c r="H41" s="43"/>
      <c r="I41" s="34"/>
      <c r="J41" s="6" t="str">
        <f>IF(I41&gt;=C41,"○","×")</f>
        <v>○</v>
      </c>
      <c r="K41" s="12" t="e">
        <f>((F41*G41*H41)/H41)/G41</f>
        <v>#DIV/0!</v>
      </c>
      <c r="L41" s="12">
        <f>F41*G41*H41</f>
        <v>0</v>
      </c>
      <c r="M41" s="8" t="s">
        <v>44</v>
      </c>
    </row>
    <row r="42" spans="1:13" ht="42.6" customHeight="1">
      <c r="A42" s="77" t="s">
        <v>62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  <c r="L42" s="32"/>
      <c r="M42" s="8" t="s">
        <v>34</v>
      </c>
    </row>
    <row r="43" spans="1:13" ht="73.2" customHeight="1">
      <c r="A43" s="9" t="s">
        <v>14</v>
      </c>
      <c r="B43" s="10" t="s">
        <v>35</v>
      </c>
      <c r="C43" s="10" t="s">
        <v>36</v>
      </c>
      <c r="D43" s="10" t="s">
        <v>37</v>
      </c>
      <c r="E43" s="10" t="s">
        <v>38</v>
      </c>
      <c r="F43" s="10" t="s">
        <v>39</v>
      </c>
      <c r="G43" s="10" t="s">
        <v>40</v>
      </c>
      <c r="H43" s="10" t="s">
        <v>41</v>
      </c>
      <c r="I43" s="10" t="s">
        <v>18</v>
      </c>
      <c r="J43" s="10" t="s">
        <v>42</v>
      </c>
      <c r="K43" s="10" t="s">
        <v>20</v>
      </c>
      <c r="L43" s="10" t="s">
        <v>21</v>
      </c>
      <c r="M43" s="7"/>
    </row>
    <row r="44" spans="1:13" ht="85.2" customHeight="1">
      <c r="A44" s="11" t="s">
        <v>43</v>
      </c>
      <c r="B44" s="34"/>
      <c r="C44" s="34"/>
      <c r="D44" s="50" t="e">
        <f>C44/B44</f>
        <v>#DIV/0!</v>
      </c>
      <c r="E44" s="51" t="e">
        <f>(D44-0.02)*B44</f>
        <v>#DIV/0!</v>
      </c>
      <c r="F44" s="41"/>
      <c r="G44" s="42"/>
      <c r="H44" s="43"/>
      <c r="I44" s="34"/>
      <c r="J44" s="6" t="str">
        <f>IF(I44&gt;=C44,"○","×")</f>
        <v>○</v>
      </c>
      <c r="K44" s="12" t="e">
        <f>((F44*G44*H44)/H44)/G44</f>
        <v>#DIV/0!</v>
      </c>
      <c r="L44" s="12">
        <f>F44*G44*H44</f>
        <v>0</v>
      </c>
      <c r="M44" s="8" t="s">
        <v>44</v>
      </c>
    </row>
    <row r="45" spans="1:13" ht="6" customHeight="1"/>
  </sheetData>
  <sheetProtection algorithmName="SHA-512" hashValue="N9rpUJMSRa7uuopQEXQQd4dvTy0V3VW4VbW+BbLIRWXkMveP4WgZmBdJPpysg0LkfD9vk+AhVjeKlvmk44FcZA==" saltValue="UkkeW1TMDmswayAffuJE6Q==" spinCount="100000" sheet="1"/>
  <mergeCells count="34">
    <mergeCell ref="A13:E13"/>
    <mergeCell ref="F13:G13"/>
    <mergeCell ref="H13:K13"/>
    <mergeCell ref="A4:L4"/>
    <mergeCell ref="F10:G10"/>
    <mergeCell ref="A12:E12"/>
    <mergeCell ref="F12:G12"/>
    <mergeCell ref="H12:K12"/>
    <mergeCell ref="A14:E14"/>
    <mergeCell ref="F14:G14"/>
    <mergeCell ref="H14:K14"/>
    <mergeCell ref="A15:E15"/>
    <mergeCell ref="F15:G15"/>
    <mergeCell ref="H15:K15"/>
    <mergeCell ref="K32:L32"/>
    <mergeCell ref="A16:E16"/>
    <mergeCell ref="F16:G16"/>
    <mergeCell ref="H16:K16"/>
    <mergeCell ref="A18:G18"/>
    <mergeCell ref="H18:L18"/>
    <mergeCell ref="A19:F19"/>
    <mergeCell ref="H19:L19"/>
    <mergeCell ref="A24:D24"/>
    <mergeCell ref="H24:K24"/>
    <mergeCell ref="H25:L25"/>
    <mergeCell ref="A30:D30"/>
    <mergeCell ref="H30:K30"/>
    <mergeCell ref="A42:K42"/>
    <mergeCell ref="K33:L33"/>
    <mergeCell ref="K34:L34"/>
    <mergeCell ref="A35:L35"/>
    <mergeCell ref="A37:J37"/>
    <mergeCell ref="A38:K38"/>
    <mergeCell ref="A39:K39"/>
  </mergeCells>
  <phoneticPr fontId="3"/>
  <conditionalFormatting sqref="A16 F16">
    <cfRule type="expression" dxfId="7" priority="7">
      <formula>$F$15="○"</formula>
    </cfRule>
    <cfRule type="expression" dxfId="6" priority="8">
      <formula>$F$15</formula>
    </cfRule>
  </conditionalFormatting>
  <conditionalFormatting sqref="A24 G24:H24 L24 A30 G30:H30 L30">
    <cfRule type="expression" dxfId="5" priority="6">
      <formula>$G$4="×"</formula>
    </cfRule>
  </conditionalFormatting>
  <conditionalFormatting sqref="A41:J41 L41 A44:J44 L44">
    <cfRule type="expression" dxfId="4" priority="5">
      <formula>#REF!="×"</formula>
    </cfRule>
  </conditionalFormatting>
  <conditionalFormatting sqref="A21:L23">
    <cfRule type="expression" dxfId="3" priority="2">
      <formula>$G$4="×"</formula>
    </cfRule>
  </conditionalFormatting>
  <conditionalFormatting sqref="A27:L29">
    <cfRule type="expression" dxfId="2" priority="1">
      <formula>$G$4="×"</formula>
    </cfRule>
  </conditionalFormatting>
  <conditionalFormatting sqref="K41">
    <cfRule type="expression" dxfId="1" priority="4">
      <formula>$G$4="×"</formula>
    </cfRule>
  </conditionalFormatting>
  <conditionalFormatting sqref="K44">
    <cfRule type="expression" dxfId="0" priority="3">
      <formula>$G$4="×"</formula>
    </cfRule>
  </conditionalFormatting>
  <dataValidations count="6">
    <dataValidation type="list" allowBlank="1" showInputMessage="1" showErrorMessage="1" promptTitle="一時金" prompt="何月分の支給を行ったかを記入してください" sqref="D23 D29" xr:uid="{DEA9D2A7-2812-4D60-A33E-22A5AAED9A51}">
      <formula1>$N$23:$S$23</formula1>
    </dataValidation>
    <dataValidation type="list" allowBlank="1" showInputMessage="1" showErrorMessage="1" sqref="D22 D28" xr:uid="{BA22ECC7-DE0F-41CF-A377-5DCFCAA36E47}">
      <formula1>$N$23:$Q$23</formula1>
    </dataValidation>
    <dataValidation type="list" allowBlank="1" showInputMessage="1" showErrorMessage="1" sqref="D21 G41 D27" xr:uid="{C9E1656A-A5D2-4D80-98A9-6B7A5FD575B0}">
      <formula1>$N$29:$S$29</formula1>
    </dataValidation>
    <dataValidation type="list" allowBlank="1" showInputMessage="1" showErrorMessage="1" sqref="F15 G19 G25 L39 L42 F16:G16" xr:uid="{FD3AB767-E89D-4F9D-B5E4-68638782A36F}">
      <formula1>$N$15:$O$15</formula1>
    </dataValidation>
    <dataValidation type="list" allowBlank="1" showInputMessage="1" showErrorMessage="1" sqref="B25:F25" xr:uid="{C3E39B62-2F87-476A-A669-787430972A1F}">
      <formula1>$N$25:$R$25</formula1>
    </dataValidation>
    <dataValidation type="whole" allowBlank="1" showInputMessage="1" showErrorMessage="1" error="Ⅳの範囲内の金額を入力ください" sqref="F41 F44" xr:uid="{F3467F45-0C34-41AA-AD9B-B9B163E0B24B}">
      <formula1>0</formula1>
      <formula2>E41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0" orientation="landscape" cellComments="asDisplayed" r:id="rId1"/>
  <rowBreaks count="1" manualBreakCount="1">
    <brk id="31" max="11" man="1"/>
  </row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07FB-DCF1-4FBB-96E6-6E4705C4DFA8}">
  <dimension ref="A1:F33"/>
  <sheetViews>
    <sheetView view="pageBreakPreview" zoomScale="115" zoomScaleNormal="100" zoomScaleSheetLayoutView="115" workbookViewId="0">
      <selection activeCell="D9" sqref="D9"/>
    </sheetView>
  </sheetViews>
  <sheetFormatPr defaultRowHeight="13.2"/>
  <cols>
    <col min="1" max="1" width="4.5546875" customWidth="1"/>
    <col min="2" max="3" width="23.6640625" customWidth="1"/>
    <col min="4" max="4" width="30.5546875" customWidth="1"/>
    <col min="5" max="5" width="18.6640625" bestFit="1" customWidth="1"/>
    <col min="6" max="6" width="17.44140625" customWidth="1"/>
  </cols>
  <sheetData>
    <row r="1" spans="1:6" ht="22.2" customHeight="1" thickBot="1">
      <c r="A1" s="59" t="s">
        <v>67</v>
      </c>
    </row>
    <row r="2" spans="1:6" ht="13.8" thickBot="1">
      <c r="A2" s="62"/>
      <c r="B2" s="63" t="s">
        <v>47</v>
      </c>
      <c r="C2" s="63" t="s">
        <v>82</v>
      </c>
      <c r="D2" s="64" t="s">
        <v>88</v>
      </c>
      <c r="E2" s="64" t="s">
        <v>89</v>
      </c>
      <c r="F2" s="65" t="s">
        <v>94</v>
      </c>
    </row>
    <row r="3" spans="1:6" ht="18" customHeight="1">
      <c r="A3" s="53">
        <v>1</v>
      </c>
      <c r="B3" s="57" cm="1">
        <f t="array" aca="1" ref="B3" ca="1">INDIRECT("'"&amp;$A19&amp;"'!$F$12")</f>
        <v>0</v>
      </c>
      <c r="C3" s="57" cm="1">
        <f t="array" aca="1" ref="C3" ca="1">INDIRECT("'"&amp;$A19&amp;"'!$F$13")</f>
        <v>0</v>
      </c>
      <c r="D3" s="66" t="str" cm="1">
        <f t="array" aca="1" ref="D3" ca="1">INDIRECT("'"&amp;$A19&amp;"'!$A$7")</f>
        <v>令和8年　月　　日付け医第　　　号</v>
      </c>
      <c r="E3" s="69" t="str" cm="1">
        <f t="array" aca="1" ref="E3" ca="1">INDIRECT("'"&amp;$A19&amp;"'!$L$2")</f>
        <v>令和8年　　月　　日</v>
      </c>
      <c r="F3" s="73" cm="1">
        <f t="array" aca="1" ref="F3" ca="1">INDIRECT("'"&amp;$A19&amp;"'!$L$15")</f>
        <v>0</v>
      </c>
    </row>
    <row r="4" spans="1:6" ht="18" customHeight="1">
      <c r="A4" s="54">
        <v>2</v>
      </c>
      <c r="B4" s="52" cm="1">
        <f t="array" aca="1" ref="B4" ca="1">INDIRECT("'"&amp;$A20&amp;"'!$F$12")</f>
        <v>0</v>
      </c>
      <c r="C4" s="52" cm="1">
        <f t="array" aca="1" ref="C4" ca="1">INDIRECT("'"&amp;$A20&amp;"'!$F$13")</f>
        <v>0</v>
      </c>
      <c r="D4" s="67" t="str" cm="1">
        <f t="array" aca="1" ref="D4" ca="1">INDIRECT("'"&amp;$A20&amp;"'!$A$7")</f>
        <v>令和8年　月　　日付け医第　　　号</v>
      </c>
      <c r="E4" s="70" t="str" cm="1">
        <f t="array" aca="1" ref="E4" ca="1">INDIRECT("'"&amp;$A20&amp;"'!$L$2")</f>
        <v>令和8年　　月　　日</v>
      </c>
      <c r="F4" s="74" cm="1">
        <f t="array" aca="1" ref="F4" ca="1">INDIRECT("'"&amp;$A20&amp;"'!$L$15")</f>
        <v>0</v>
      </c>
    </row>
    <row r="5" spans="1:6" ht="18" customHeight="1">
      <c r="A5" s="54">
        <v>3</v>
      </c>
      <c r="B5" s="52" cm="1">
        <f t="array" aca="1" ref="B5" ca="1">INDIRECT("'"&amp;$A21&amp;"'!$F$12")</f>
        <v>0</v>
      </c>
      <c r="C5" s="52" cm="1">
        <f t="array" aca="1" ref="C5" ca="1">INDIRECT("'"&amp;$A21&amp;"'!$F$13")</f>
        <v>0</v>
      </c>
      <c r="D5" s="67" t="str" cm="1">
        <f t="array" aca="1" ref="D5" ca="1">INDIRECT("'"&amp;$A21&amp;"'!$A$7")</f>
        <v>令和8年　月　　日付け医第　　　号</v>
      </c>
      <c r="E5" s="70" t="str" cm="1">
        <f t="array" aca="1" ref="E5" ca="1">INDIRECT("'"&amp;$A21&amp;"'!$L$2")</f>
        <v>令和8年　　月　　日</v>
      </c>
      <c r="F5" s="74" cm="1">
        <f t="array" aca="1" ref="F5" ca="1">INDIRECT("'"&amp;$A21&amp;"'!$L$15")</f>
        <v>0</v>
      </c>
    </row>
    <row r="6" spans="1:6" ht="18" customHeight="1">
      <c r="A6" s="54">
        <v>4</v>
      </c>
      <c r="B6" s="52" cm="1">
        <f t="array" aca="1" ref="B6" ca="1">INDIRECT("'"&amp;$A22&amp;"'!$F$12")</f>
        <v>0</v>
      </c>
      <c r="C6" s="52" cm="1">
        <f t="array" aca="1" ref="C6" ca="1">INDIRECT("'"&amp;$A22&amp;"'!$F$13")</f>
        <v>0</v>
      </c>
      <c r="D6" s="67" t="str" cm="1">
        <f t="array" aca="1" ref="D6" ca="1">INDIRECT("'"&amp;$A22&amp;"'!$A$7")</f>
        <v>令和8年　月　　日付け医第　　　号</v>
      </c>
      <c r="E6" s="70" t="str" cm="1">
        <f t="array" aca="1" ref="E6" ca="1">INDIRECT("'"&amp;$A22&amp;"'!$L$2")</f>
        <v>令和8年　　月　　日</v>
      </c>
      <c r="F6" s="74" cm="1">
        <f t="array" aca="1" ref="F6" ca="1">INDIRECT("'"&amp;$A22&amp;"'!$L$15")</f>
        <v>0</v>
      </c>
    </row>
    <row r="7" spans="1:6" ht="18" customHeight="1">
      <c r="A7" s="54">
        <v>5</v>
      </c>
      <c r="B7" s="52" cm="1">
        <f t="array" aca="1" ref="B7" ca="1">INDIRECT("'"&amp;$A23&amp;"'!$F$12")</f>
        <v>0</v>
      </c>
      <c r="C7" s="52" cm="1">
        <f t="array" aca="1" ref="C7" ca="1">INDIRECT("'"&amp;$A23&amp;"'!$F$13")</f>
        <v>0</v>
      </c>
      <c r="D7" s="67" t="str" cm="1">
        <f t="array" aca="1" ref="D7" ca="1">INDIRECT("'"&amp;$A23&amp;"'!$A$7")</f>
        <v>令和8年　月　　日付け医第　　　号</v>
      </c>
      <c r="E7" s="70" t="str" cm="1">
        <f t="array" aca="1" ref="E7" ca="1">INDIRECT("'"&amp;$A23&amp;"'!$L$2")</f>
        <v>令和8年　　月　　日</v>
      </c>
      <c r="F7" s="74" cm="1">
        <f t="array" aca="1" ref="F7" ca="1">INDIRECT("'"&amp;$A23&amp;"'!$L$15")</f>
        <v>0</v>
      </c>
    </row>
    <row r="8" spans="1:6" ht="18" customHeight="1">
      <c r="A8" s="54">
        <v>6</v>
      </c>
      <c r="B8" s="52" cm="1">
        <f t="array" aca="1" ref="B8" ca="1">INDIRECT("'"&amp;$A24&amp;"'!$F$12")</f>
        <v>0</v>
      </c>
      <c r="C8" s="52" cm="1">
        <f t="array" aca="1" ref="C8" ca="1">INDIRECT("'"&amp;$A24&amp;"'!$F$13")</f>
        <v>0</v>
      </c>
      <c r="D8" s="67" t="str" cm="1">
        <f t="array" aca="1" ref="D8" ca="1">INDIRECT("'"&amp;$A24&amp;"'!$A$7")</f>
        <v>令和8年　月　　日付け医第　　　号</v>
      </c>
      <c r="E8" s="70" t="str" cm="1">
        <f t="array" aca="1" ref="E8" ca="1">INDIRECT("'"&amp;$A24&amp;"'!$L$2")</f>
        <v>令和8年　　月　　日</v>
      </c>
      <c r="F8" s="74" cm="1">
        <f t="array" aca="1" ref="F8" ca="1">INDIRECT("'"&amp;$A24&amp;"'!$L$15")</f>
        <v>0</v>
      </c>
    </row>
    <row r="9" spans="1:6" ht="18" customHeight="1">
      <c r="A9" s="54">
        <v>7</v>
      </c>
      <c r="B9" s="52" cm="1">
        <f t="array" aca="1" ref="B9" ca="1">INDIRECT("'"&amp;$A25&amp;"'!$F$12")</f>
        <v>0</v>
      </c>
      <c r="C9" s="52" cm="1">
        <f t="array" aca="1" ref="C9" ca="1">INDIRECT("'"&amp;$A25&amp;"'!$F$13")</f>
        <v>0</v>
      </c>
      <c r="D9" s="67" t="str" cm="1">
        <f t="array" aca="1" ref="D9" ca="1">INDIRECT("'"&amp;$A25&amp;"'!$A$7")</f>
        <v>令和8年　月　　日付け医第　　　号</v>
      </c>
      <c r="E9" s="70" t="str" cm="1">
        <f t="array" aca="1" ref="E9" ca="1">INDIRECT("'"&amp;$A25&amp;"'!$L$2")</f>
        <v>令和8年　　月　　日</v>
      </c>
      <c r="F9" s="74" cm="1">
        <f t="array" aca="1" ref="F9" ca="1">INDIRECT("'"&amp;$A25&amp;"'!$L$15")</f>
        <v>0</v>
      </c>
    </row>
    <row r="10" spans="1:6" ht="18" customHeight="1">
      <c r="A10" s="54">
        <v>8</v>
      </c>
      <c r="B10" s="52" cm="1">
        <f t="array" aca="1" ref="B10" ca="1">INDIRECT("'"&amp;$A26&amp;"'!$F$12")</f>
        <v>0</v>
      </c>
      <c r="C10" s="52" cm="1">
        <f t="array" aca="1" ref="C10" ca="1">INDIRECT("'"&amp;$A26&amp;"'!$F$13")</f>
        <v>0</v>
      </c>
      <c r="D10" s="67" t="str" cm="1">
        <f t="array" aca="1" ref="D10" ca="1">INDIRECT("'"&amp;$A26&amp;"'!$A$7")</f>
        <v>令和8年　月　　日付け医第　　　号</v>
      </c>
      <c r="E10" s="70" t="str" cm="1">
        <f t="array" aca="1" ref="E10" ca="1">INDIRECT("'"&amp;$A26&amp;"'!$L$2")</f>
        <v>令和8年　　月　　日</v>
      </c>
      <c r="F10" s="74" cm="1">
        <f t="array" aca="1" ref="F10" ca="1">INDIRECT("'"&amp;$A26&amp;"'!$L$15")</f>
        <v>0</v>
      </c>
    </row>
    <row r="11" spans="1:6" ht="18" customHeight="1">
      <c r="A11" s="54">
        <v>9</v>
      </c>
      <c r="B11" s="52" cm="1">
        <f t="array" aca="1" ref="B11" ca="1">INDIRECT("'"&amp;$A27&amp;"'!$F$12")</f>
        <v>0</v>
      </c>
      <c r="C11" s="52" cm="1">
        <f t="array" aca="1" ref="C11" ca="1">INDIRECT("'"&amp;$A27&amp;"'!$F$13")</f>
        <v>0</v>
      </c>
      <c r="D11" s="67" t="str" cm="1">
        <f t="array" aca="1" ref="D11" ca="1">INDIRECT("'"&amp;$A27&amp;"'!$A$7")</f>
        <v>令和8年　月　　日付け医第　　　号</v>
      </c>
      <c r="E11" s="70" t="str" cm="1">
        <f t="array" aca="1" ref="E11" ca="1">INDIRECT("'"&amp;$A27&amp;"'!$L$2")</f>
        <v>令和8年　　月　　日</v>
      </c>
      <c r="F11" s="74" cm="1">
        <f t="array" aca="1" ref="F11" ca="1">INDIRECT("'"&amp;$A27&amp;"'!$L$15")</f>
        <v>0</v>
      </c>
    </row>
    <row r="12" spans="1:6" ht="18" customHeight="1">
      <c r="A12" s="54">
        <v>10</v>
      </c>
      <c r="B12" s="52" cm="1">
        <f t="array" aca="1" ref="B12" ca="1">INDIRECT("'"&amp;$A28&amp;"'!$F$12")</f>
        <v>0</v>
      </c>
      <c r="C12" s="52" cm="1">
        <f t="array" aca="1" ref="C12" ca="1">INDIRECT("'"&amp;$A28&amp;"'!$F$13")</f>
        <v>0</v>
      </c>
      <c r="D12" s="67" t="str" cm="1">
        <f t="array" aca="1" ref="D12" ca="1">INDIRECT("'"&amp;$A28&amp;"'!$A$7")</f>
        <v>令和8年　月　　日付け医第　　　号</v>
      </c>
      <c r="E12" s="70" t="str" cm="1">
        <f t="array" aca="1" ref="E12" ca="1">INDIRECT("'"&amp;$A28&amp;"'!$L$2")</f>
        <v>令和8年　　月　　日</v>
      </c>
      <c r="F12" s="74" cm="1">
        <f t="array" aca="1" ref="F12" ca="1">INDIRECT("'"&amp;$A28&amp;"'!$L$15")</f>
        <v>0</v>
      </c>
    </row>
    <row r="13" spans="1:6" ht="18" customHeight="1">
      <c r="A13" s="54">
        <v>11</v>
      </c>
      <c r="B13" s="52" cm="1">
        <f t="array" aca="1" ref="B13" ca="1">INDIRECT("'"&amp;$A29&amp;"'!$F$12")</f>
        <v>0</v>
      </c>
      <c r="C13" s="52" cm="1">
        <f t="array" aca="1" ref="C13" ca="1">INDIRECT("'"&amp;$A29&amp;"'!$F$13")</f>
        <v>0</v>
      </c>
      <c r="D13" s="67" t="str" cm="1">
        <f t="array" aca="1" ref="D13" ca="1">INDIRECT("'"&amp;$A29&amp;"'!$A$7")</f>
        <v>令和8年　月　　日付け医第　　　号</v>
      </c>
      <c r="E13" s="70" t="str" cm="1">
        <f t="array" aca="1" ref="E13" ca="1">INDIRECT("'"&amp;$A29&amp;"'!$L$2")</f>
        <v>令和8年　　月　　日</v>
      </c>
      <c r="F13" s="74" cm="1">
        <f t="array" aca="1" ref="F13" ca="1">INDIRECT("'"&amp;$A29&amp;"'!$L$15")</f>
        <v>0</v>
      </c>
    </row>
    <row r="14" spans="1:6" ht="18" customHeight="1">
      <c r="A14" s="54">
        <v>12</v>
      </c>
      <c r="B14" s="52" cm="1">
        <f t="array" aca="1" ref="B14" ca="1">INDIRECT("'"&amp;$A30&amp;"'!$F$12")</f>
        <v>0</v>
      </c>
      <c r="C14" s="52" cm="1">
        <f t="array" aca="1" ref="C14" ca="1">INDIRECT("'"&amp;$A30&amp;"'!$F$13")</f>
        <v>0</v>
      </c>
      <c r="D14" s="67" t="str" cm="1">
        <f t="array" aca="1" ref="D14" ca="1">INDIRECT("'"&amp;$A30&amp;"'!$A$7")</f>
        <v>令和8年　月　　日付け医第　　　号</v>
      </c>
      <c r="E14" s="70" t="str" cm="1">
        <f t="array" aca="1" ref="E14" ca="1">INDIRECT("'"&amp;$A30&amp;"'!$L$2")</f>
        <v>令和8年　　月　　日</v>
      </c>
      <c r="F14" s="74" cm="1">
        <f t="array" aca="1" ref="F14" ca="1">INDIRECT("'"&amp;$A30&amp;"'!$L$15")</f>
        <v>0</v>
      </c>
    </row>
    <row r="15" spans="1:6" ht="18" customHeight="1">
      <c r="A15" s="54">
        <v>13</v>
      </c>
      <c r="B15" s="52" cm="1">
        <f t="array" aca="1" ref="B15" ca="1">INDIRECT("'"&amp;$A31&amp;"'!$F$12")</f>
        <v>0</v>
      </c>
      <c r="C15" s="52" cm="1">
        <f t="array" aca="1" ref="C15" ca="1">INDIRECT("'"&amp;$A31&amp;"'!$F$13")</f>
        <v>0</v>
      </c>
      <c r="D15" s="67" t="str" cm="1">
        <f t="array" aca="1" ref="D15" ca="1">INDIRECT("'"&amp;$A31&amp;"'!$A$7")</f>
        <v>令和8年　月　　日付け医第　　　号</v>
      </c>
      <c r="E15" s="70" t="str" cm="1">
        <f t="array" aca="1" ref="E15" ca="1">INDIRECT("'"&amp;$A31&amp;"'!$L$2")</f>
        <v>令和8年　　月　　日</v>
      </c>
      <c r="F15" s="74" cm="1">
        <f t="array" aca="1" ref="F15" ca="1">INDIRECT("'"&amp;$A31&amp;"'!$L$15")</f>
        <v>0</v>
      </c>
    </row>
    <row r="16" spans="1:6" ht="18" customHeight="1">
      <c r="A16" s="54">
        <v>14</v>
      </c>
      <c r="B16" s="52" cm="1">
        <f t="array" aca="1" ref="B16" ca="1">INDIRECT("'"&amp;$A32&amp;"'!$F$12")</f>
        <v>0</v>
      </c>
      <c r="C16" s="52" cm="1">
        <f t="array" aca="1" ref="C16" ca="1">INDIRECT("'"&amp;$A32&amp;"'!$F$13")</f>
        <v>0</v>
      </c>
      <c r="D16" s="67" t="str" cm="1">
        <f t="array" aca="1" ref="D16" ca="1">INDIRECT("'"&amp;$A32&amp;"'!$A$7")</f>
        <v>令和8年　月　　日付け医第　　　号</v>
      </c>
      <c r="E16" s="70" t="str" cm="1">
        <f t="array" aca="1" ref="E16" ca="1">INDIRECT("'"&amp;$A32&amp;"'!$L$2")</f>
        <v>令和8年　　月　　日</v>
      </c>
      <c r="F16" s="74" cm="1">
        <f t="array" aca="1" ref="F16" ca="1">INDIRECT("'"&amp;$A32&amp;"'!$L$15")</f>
        <v>0</v>
      </c>
    </row>
    <row r="17" spans="1:6" ht="18" customHeight="1" thickBot="1">
      <c r="A17" s="55">
        <v>15</v>
      </c>
      <c r="B17" s="56" cm="1">
        <f t="array" aca="1" ref="B17" ca="1">INDIRECT("'"&amp;$A33&amp;"'!$F$12")</f>
        <v>0</v>
      </c>
      <c r="C17" s="56" cm="1">
        <f t="array" aca="1" ref="C17" ca="1">INDIRECT("'"&amp;$A33&amp;"'!$F$13")</f>
        <v>0</v>
      </c>
      <c r="D17" s="68" t="str" cm="1">
        <f t="array" aca="1" ref="D17" ca="1">INDIRECT("'"&amp;$A33&amp;"'!$A$7")</f>
        <v>令和8年　月　　日付け医第　　　号</v>
      </c>
      <c r="E17" s="71" t="str" cm="1">
        <f t="array" aca="1" ref="E17" ca="1">INDIRECT("'"&amp;$A33&amp;"'!$L$2")</f>
        <v>令和8年　　月　　日</v>
      </c>
      <c r="F17" s="75" cm="1">
        <f t="array" aca="1" ref="F17" ca="1">INDIRECT("'"&amp;$A33&amp;"'!$L$15")</f>
        <v>0</v>
      </c>
    </row>
    <row r="19" spans="1:6">
      <c r="A19" s="58" t="s">
        <v>96</v>
      </c>
      <c r="B19" s="58"/>
    </row>
    <row r="20" spans="1:6">
      <c r="A20" s="58" t="s">
        <v>68</v>
      </c>
      <c r="B20" s="58"/>
    </row>
    <row r="21" spans="1:6">
      <c r="A21" s="58" t="s">
        <v>69</v>
      </c>
      <c r="B21" s="58"/>
    </row>
    <row r="22" spans="1:6">
      <c r="A22" s="58" t="s">
        <v>70</v>
      </c>
      <c r="B22" s="58"/>
    </row>
    <row r="23" spans="1:6">
      <c r="A23" s="58" t="s">
        <v>71</v>
      </c>
      <c r="B23" s="58"/>
    </row>
    <row r="24" spans="1:6">
      <c r="A24" s="58" t="s">
        <v>72</v>
      </c>
      <c r="B24" s="58"/>
    </row>
    <row r="25" spans="1:6">
      <c r="A25" s="58" t="s">
        <v>73</v>
      </c>
      <c r="B25" s="58"/>
    </row>
    <row r="26" spans="1:6">
      <c r="A26" s="58" t="s">
        <v>74</v>
      </c>
      <c r="B26" s="58"/>
    </row>
    <row r="27" spans="1:6">
      <c r="A27" s="58" t="s">
        <v>75</v>
      </c>
      <c r="B27" s="58"/>
    </row>
    <row r="28" spans="1:6">
      <c r="A28" s="58" t="s">
        <v>76</v>
      </c>
      <c r="B28" s="58"/>
    </row>
    <row r="29" spans="1:6">
      <c r="A29" s="58" t="s">
        <v>77</v>
      </c>
      <c r="B29" s="58"/>
    </row>
    <row r="30" spans="1:6">
      <c r="A30" s="58" t="s">
        <v>78</v>
      </c>
      <c r="B30" s="58"/>
    </row>
    <row r="31" spans="1:6">
      <c r="A31" s="58" t="s">
        <v>79</v>
      </c>
      <c r="B31" s="58"/>
    </row>
    <row r="32" spans="1:6">
      <c r="A32" s="58" t="s">
        <v>80</v>
      </c>
      <c r="B32" s="58"/>
    </row>
    <row r="33" spans="1:2">
      <c r="A33" s="58" t="s">
        <v>81</v>
      </c>
      <c r="B33" s="58"/>
    </row>
  </sheetData>
  <sheetProtection algorithmName="SHA-512" hashValue="JX7V+JW7z/kSOIT5FtObXiC7vXv9j45mdxV+/VoYxKc5YWvSuVfkSWvCVyA4Q9HkdFVFJgP5jMcjjhOYH5zrSw==" saltValue="qks5/OA7qgt1DfT3plA/Sg==" spinCount="100000" sheet="1" objects="1" scenarios="1"/>
  <phoneticPr fontId="3"/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18</vt:i4>
      </vt:variant>
    </vt:vector>
  </HeadingPairs>
  <TitlesOfParts>
    <vt:vector size="36" baseType="lpstr">
      <vt:lpstr>【例】賃上げ実績報告書</vt:lpstr>
      <vt:lpstr>賃上げ実績報告書</vt:lpstr>
      <vt:lpstr>賃上げ実績報告書1</vt:lpstr>
      <vt:lpstr>賃上げ実績報告書2</vt:lpstr>
      <vt:lpstr>賃上げ実績報告書3</vt:lpstr>
      <vt:lpstr>賃上げ実績報告書4</vt:lpstr>
      <vt:lpstr>賃上げ実績報告書5</vt:lpstr>
      <vt:lpstr>賃上げ実績報告書6</vt:lpstr>
      <vt:lpstr>賃上げ実績報告書7</vt:lpstr>
      <vt:lpstr>賃上げ実績報告書8</vt:lpstr>
      <vt:lpstr>賃上げ実績報告書9</vt:lpstr>
      <vt:lpstr>賃上げ実績報告書10</vt:lpstr>
      <vt:lpstr>賃上げ実績報告書11</vt:lpstr>
      <vt:lpstr>賃上げ実績報告書12</vt:lpstr>
      <vt:lpstr>賃上げ実績報告書13</vt:lpstr>
      <vt:lpstr>賃上げ実績報告書14</vt:lpstr>
      <vt:lpstr>賃上げ実績報告書15</vt:lpstr>
      <vt:lpstr>※入力禁止※返還額集計用</vt:lpstr>
      <vt:lpstr>【例】賃上げ実績報告書!Print_Area</vt:lpstr>
      <vt:lpstr>※入力禁止※返還額集計用!Print_Area</vt:lpstr>
      <vt:lpstr>賃上げ実績報告書!Print_Area</vt:lpstr>
      <vt:lpstr>賃上げ実績報告書1!Print_Area</vt:lpstr>
      <vt:lpstr>賃上げ実績報告書10!Print_Area</vt:lpstr>
      <vt:lpstr>賃上げ実績報告書11!Print_Area</vt:lpstr>
      <vt:lpstr>賃上げ実績報告書12!Print_Area</vt:lpstr>
      <vt:lpstr>賃上げ実績報告書13!Print_Area</vt:lpstr>
      <vt:lpstr>賃上げ実績報告書14!Print_Area</vt:lpstr>
      <vt:lpstr>賃上げ実績報告書15!Print_Area</vt:lpstr>
      <vt:lpstr>賃上げ実績報告書2!Print_Area</vt:lpstr>
      <vt:lpstr>賃上げ実績報告書3!Print_Area</vt:lpstr>
      <vt:lpstr>賃上げ実績報告書4!Print_Area</vt:lpstr>
      <vt:lpstr>賃上げ実績報告書5!Print_Area</vt:lpstr>
      <vt:lpstr>賃上げ実績報告書6!Print_Area</vt:lpstr>
      <vt:lpstr>賃上げ実績報告書7!Print_Area</vt:lpstr>
      <vt:lpstr>賃上げ実績報告書8!Print_Area</vt:lpstr>
      <vt:lpstr>賃上げ実績報告書9!Print_Area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重信　光一（医務課）</dc:creator>
  <cp:lastModifiedBy>重信　光一（医務課）</cp:lastModifiedBy>
  <cp:lastPrinted>2026-03-27T10:54:04Z</cp:lastPrinted>
  <dcterms:created xsi:type="dcterms:W3CDTF">2026-03-12T12:52:11Z</dcterms:created>
  <dcterms:modified xsi:type="dcterms:W3CDTF">2026-04-06T04:51:24Z</dcterms:modified>
</cp:coreProperties>
</file>